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9"/>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Technologiniu_pirkimu_skyrius/Laura_Z/PIRKIMAI/32111_Specialiųjų geležinkelio riedmenų remonto p_SD/2._PD/"/>
    </mc:Choice>
  </mc:AlternateContent>
  <xr:revisionPtr revIDLastSave="2" documentId="11_903C86E5B5B05ECB0B326FD6559AB7AB6F0DA391" xr6:coauthVersionLast="47" xr6:coauthVersionMax="47" xr10:uidLastSave="{A68FCF75-429F-4BED-80E3-CDE8A55250D3}"/>
  <bookViews>
    <workbookView xWindow="-108" yWindow="-108" windowWidth="30936" windowHeight="16776" xr2:uid="{00000000-000D-0000-FFFF-FFFF00000000}"/>
  </bookViews>
  <sheets>
    <sheet name="Goods listed in Annex 1" sheetId="4" r:id="rId1"/>
    <sheet name="Sheet1" sheetId="7" state="hidden" r:id="rId2"/>
  </sheets>
  <definedNames>
    <definedName name="_xlnm._FilterDatabase" localSheetId="0" hidden="1">'Goods listed in Annex 1'!$A$5:$N$195</definedName>
    <definedName name="_xlnm.Print_Area" localSheetId="0">'Goods listed in Annex 1'!$A$1:$N$206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6" i="4" l="1"/>
  <c r="I97" i="4"/>
  <c r="I90" i="4"/>
  <c r="I91" i="4"/>
  <c r="I92" i="4"/>
  <c r="I93" i="4"/>
  <c r="I94" i="4"/>
  <c r="I95" i="4"/>
  <c r="I201" i="4"/>
  <c r="I200" i="4"/>
  <c r="I202" i="4" l="1"/>
  <c r="I199" i="4"/>
  <c r="I203" i="4" s="1"/>
  <c r="I187" i="4"/>
  <c r="I186" i="4"/>
  <c r="I185" i="4"/>
  <c r="I184" i="4"/>
  <c r="I183" i="4"/>
  <c r="I182" i="4"/>
  <c r="I181" i="4"/>
  <c r="I180" i="4"/>
  <c r="I179" i="4"/>
  <c r="I178" i="4"/>
  <c r="I177" i="4"/>
  <c r="I176" i="4"/>
  <c r="I175" i="4"/>
  <c r="I174" i="4"/>
  <c r="I173" i="4"/>
  <c r="I172" i="4"/>
  <c r="I171" i="4"/>
  <c r="I170" i="4"/>
  <c r="I169" i="4"/>
  <c r="I168" i="4"/>
  <c r="I167" i="4"/>
  <c r="I166" i="4"/>
  <c r="I165" i="4"/>
  <c r="I164" i="4"/>
  <c r="I163" i="4"/>
  <c r="I162" i="4"/>
  <c r="I161" i="4"/>
  <c r="I160" i="4"/>
  <c r="I159" i="4"/>
  <c r="I158" i="4"/>
  <c r="I157" i="4"/>
  <c r="I156" i="4"/>
  <c r="I155" i="4"/>
  <c r="I154" i="4"/>
  <c r="I153" i="4"/>
  <c r="I152" i="4"/>
  <c r="I151" i="4"/>
  <c r="I150" i="4"/>
  <c r="I149" i="4"/>
  <c r="I148" i="4"/>
  <c r="I147" i="4"/>
  <c r="I146" i="4"/>
  <c r="I145" i="4"/>
  <c r="I144" i="4"/>
  <c r="I143" i="4"/>
  <c r="I142" i="4"/>
  <c r="I141" i="4"/>
  <c r="I140" i="4"/>
  <c r="I139" i="4"/>
  <c r="I138" i="4"/>
  <c r="I137" i="4"/>
  <c r="I136" i="4"/>
  <c r="I135" i="4"/>
  <c r="I134" i="4"/>
  <c r="I133" i="4"/>
  <c r="I132" i="4"/>
  <c r="I131" i="4"/>
  <c r="I130" i="4"/>
  <c r="I129" i="4"/>
  <c r="I128" i="4"/>
  <c r="I127" i="4"/>
  <c r="I126" i="4"/>
  <c r="I125" i="4"/>
  <c r="I124" i="4"/>
  <c r="I123" i="4"/>
  <c r="I122" i="4"/>
  <c r="I121" i="4"/>
  <c r="I120" i="4"/>
  <c r="I119" i="4"/>
  <c r="I118" i="4"/>
  <c r="I117" i="4"/>
  <c r="I116" i="4"/>
  <c r="I115" i="4"/>
  <c r="I114" i="4"/>
  <c r="I113" i="4"/>
  <c r="I112" i="4"/>
  <c r="I111" i="4"/>
  <c r="I110" i="4"/>
  <c r="I109" i="4"/>
  <c r="I108" i="4"/>
  <c r="I107" i="4"/>
  <c r="I106" i="4"/>
  <c r="I105" i="4"/>
  <c r="I104" i="4"/>
  <c r="I103" i="4"/>
  <c r="I102" i="4"/>
  <c r="I101" i="4"/>
  <c r="I100" i="4"/>
  <c r="I99" i="4"/>
  <c r="I98" i="4"/>
  <c r="I89" i="4"/>
  <c r="I88" i="4"/>
  <c r="I87" i="4"/>
  <c r="I86" i="4"/>
  <c r="I85" i="4"/>
  <c r="I84" i="4"/>
  <c r="I83" i="4"/>
  <c r="I82" i="4"/>
  <c r="I81" i="4"/>
  <c r="I80" i="4"/>
  <c r="I79" i="4"/>
  <c r="I78" i="4"/>
  <c r="I77" i="4"/>
  <c r="I76" i="4"/>
  <c r="I75" i="4"/>
  <c r="I74" i="4"/>
  <c r="I73" i="4"/>
  <c r="I72" i="4"/>
  <c r="I71" i="4"/>
  <c r="I70" i="4"/>
  <c r="I69" i="4"/>
  <c r="I68" i="4"/>
  <c r="I67" i="4"/>
  <c r="I66" i="4"/>
  <c r="I65" i="4"/>
  <c r="I64" i="4"/>
  <c r="I63" i="4"/>
  <c r="I62" i="4"/>
  <c r="I61" i="4"/>
  <c r="I60" i="4"/>
  <c r="I59" i="4"/>
  <c r="I58" i="4"/>
  <c r="I57" i="4"/>
  <c r="I56" i="4"/>
  <c r="I55" i="4"/>
  <c r="I54" i="4"/>
  <c r="I53" i="4"/>
  <c r="I52" i="4"/>
  <c r="I51" i="4"/>
  <c r="I50" i="4"/>
  <c r="I49" i="4"/>
  <c r="I48" i="4"/>
  <c r="I47" i="4"/>
  <c r="I46" i="4"/>
  <c r="I45" i="4"/>
  <c r="I44" i="4"/>
  <c r="I43" i="4"/>
  <c r="I42" i="4"/>
  <c r="I41" i="4"/>
  <c r="I40" i="4"/>
  <c r="I39" i="4"/>
  <c r="I38" i="4"/>
  <c r="I37" i="4"/>
  <c r="I36" i="4"/>
  <c r="I35" i="4"/>
  <c r="I34" i="4"/>
  <c r="I33" i="4"/>
  <c r="I32" i="4"/>
  <c r="I31" i="4"/>
  <c r="I30" i="4"/>
  <c r="I29" i="4"/>
  <c r="I28" i="4"/>
  <c r="I27" i="4"/>
  <c r="I26" i="4"/>
  <c r="I25" i="4"/>
  <c r="I24" i="4"/>
  <c r="I23" i="4"/>
  <c r="I22" i="4"/>
  <c r="I21" i="4"/>
  <c r="I20" i="4"/>
  <c r="I19" i="4"/>
  <c r="I18" i="4"/>
  <c r="I17" i="4"/>
  <c r="I16" i="4"/>
  <c r="I15" i="4"/>
  <c r="I14" i="4"/>
  <c r="I13" i="4"/>
  <c r="I12" i="4"/>
  <c r="I11" i="4"/>
  <c r="I10" i="4"/>
  <c r="I9" i="4"/>
  <c r="I8" i="4"/>
  <c r="I7" i="4"/>
  <c r="I6" i="4"/>
  <c r="I188" i="4" l="1"/>
  <c r="I190" i="4" s="1"/>
  <c r="D209" i="4" s="1"/>
  <c r="D210" i="4" l="1"/>
  <c r="D211" i="4" s="1"/>
  <c r="D212" i="4" s="1"/>
  <c r="D213" i="4" s="1"/>
</calcChain>
</file>

<file path=xl/sharedStrings.xml><?xml version="1.0" encoding="utf-8"?>
<sst xmlns="http://schemas.openxmlformats.org/spreadsheetml/2006/main" count="806" uniqueCount="319">
  <si>
    <r>
      <rPr>
        <b/>
        <sz val="10"/>
        <rFont val="Arial"/>
        <family val="2"/>
      </rPr>
      <t xml:space="preserve">Annex 1 to the Tender Form. </t>
    </r>
    <r>
      <rPr>
        <b/>
        <sz val="10"/>
        <rFont val="Arial"/>
        <family val="2"/>
      </rPr>
      <t>Tender price and details of the goods and services offered</t>
    </r>
  </si>
  <si>
    <r>
      <rPr>
        <b/>
        <i/>
        <sz val="10"/>
        <color theme="1"/>
        <rFont val="Arial"/>
        <family val="2"/>
        <charset val="186"/>
      </rPr>
      <t>The Contract has a mixed pricing structure: fixed fee (Goods/Services) and variable fee (Other Goods from the Product Group)</t>
    </r>
  </si>
  <si>
    <r>
      <rPr>
        <sz val="11"/>
        <color rgb="FFFF0000"/>
        <rFont val="Calibri"/>
        <family val="2"/>
        <charset val="186"/>
        <scheme val="minor"/>
      </rPr>
      <t xml:space="preserve">Expert conclusion
			</t>
    </r>
  </si>
  <si>
    <r>
      <rPr>
        <b/>
        <sz val="10"/>
        <color theme="0"/>
        <rFont val="Arial"/>
        <family val="2"/>
      </rPr>
      <t>Table 1:</t>
    </r>
  </si>
  <si>
    <r>
      <rPr>
        <b/>
        <i/>
        <sz val="10"/>
        <color rgb="FFFF0000"/>
        <rFont val="Arial"/>
        <family val="2"/>
        <charset val="186"/>
      </rPr>
      <t>To be completed by the supplier</t>
    </r>
  </si>
  <si>
    <t xml:space="preserve">Position, name and surname of the expert		</t>
  </si>
  <si>
    <r>
      <rPr>
        <b/>
        <sz val="10"/>
        <rFont val="Arial"/>
        <family val="2"/>
        <charset val="186"/>
      </rPr>
      <t>No.</t>
    </r>
  </si>
  <si>
    <r>
      <rPr>
        <b/>
        <sz val="10"/>
        <rFont val="Arial"/>
        <family val="2"/>
        <charset val="186"/>
      </rPr>
      <t>Product Groups</t>
    </r>
  </si>
  <si>
    <r>
      <rPr>
        <b/>
        <sz val="10"/>
        <rFont val="Arial"/>
        <family val="2"/>
        <charset val="186"/>
      </rPr>
      <t>Catalogue No. or equivalent of the Goods purchased</t>
    </r>
  </si>
  <si>
    <r>
      <rPr>
        <b/>
        <sz val="10"/>
        <rFont val="Arial"/>
        <family val="2"/>
        <charset val="186"/>
      </rPr>
      <t>Name of Goods purchased</t>
    </r>
  </si>
  <si>
    <r>
      <rPr>
        <b/>
        <sz val="10"/>
        <rFont val="Arial"/>
        <family val="2"/>
        <charset val="186"/>
      </rPr>
      <t>UoM</t>
    </r>
  </si>
  <si>
    <r>
      <rPr>
        <b/>
        <sz val="10"/>
        <rFont val="Arial"/>
        <family val="2"/>
        <charset val="186"/>
      </rPr>
      <t>Preliminary quantity[4]</t>
    </r>
  </si>
  <si>
    <r>
      <rPr>
        <b/>
        <sz val="10"/>
        <color rgb="FF000000"/>
        <rFont val="Arial"/>
        <family val="2"/>
        <charset val="186"/>
      </rPr>
      <t>Model (make) of the proposed Product</t>
    </r>
  </si>
  <si>
    <r>
      <rPr>
        <b/>
        <sz val="10"/>
        <color rgb="FF000000"/>
        <rFont val="Arial"/>
        <family val="2"/>
        <charset val="186"/>
      </rPr>
      <t xml:space="preserve"> 1 UoM fee in EUR w/o VAT</t>
    </r>
  </si>
  <si>
    <r>
      <rPr>
        <b/>
        <sz val="10"/>
        <color rgb="FF000000"/>
        <rFont val="Arial"/>
        <family val="2"/>
        <charset val="186"/>
      </rPr>
      <t>Price in EUR, w/o VAT</t>
    </r>
  </si>
  <si>
    <r>
      <rPr>
        <b/>
        <sz val="10"/>
        <color rgb="FF000000"/>
        <rFont val="Arial"/>
        <family val="2"/>
      </rPr>
      <t>Country of origin of the proposed Product</t>
    </r>
  </si>
  <si>
    <r>
      <rPr>
        <b/>
        <sz val="10"/>
        <color rgb="FF000000"/>
        <rFont val="Arial"/>
        <family val="2"/>
      </rPr>
      <t>Name and company code of the Manufacturer of the proposed Product</t>
    </r>
  </si>
  <si>
    <r>
      <rPr>
        <b/>
        <sz val="10"/>
        <color rgb="FF000000"/>
        <rFont val="Arial"/>
        <family val="2"/>
      </rPr>
      <t xml:space="preserve">Country of registration of the Manufacturer </t>
    </r>
  </si>
  <si>
    <r>
      <rPr>
        <b/>
        <sz val="10"/>
        <color rgb="FF000000"/>
        <rFont val="Arial"/>
        <family val="2"/>
      </rPr>
      <t>Country of registration of the person controlling the Manufacturer [5]</t>
    </r>
  </si>
  <si>
    <r>
      <rPr>
        <b/>
        <sz val="10"/>
        <color rgb="FF000000"/>
        <rFont val="Arial"/>
        <family val="2"/>
      </rPr>
      <t>Country of origin of the packaging</t>
    </r>
  </si>
  <si>
    <r>
      <rPr>
        <b/>
        <sz val="10"/>
        <color rgb="FF000000"/>
        <rFont val="Arial"/>
        <family val="2"/>
      </rPr>
      <t xml:space="preserve">Evaluation of the documents submitted </t>
    </r>
    <r>
      <rPr>
        <sz val="10"/>
        <color rgb="FF000000"/>
        <rFont val="Arial"/>
        <family val="2"/>
        <charset val="186"/>
      </rPr>
      <t>(compliant/noncompliant)*</t>
    </r>
  </si>
  <si>
    <r>
      <rPr>
        <b/>
        <sz val="10"/>
        <color rgb="FF000000"/>
        <rFont val="Arial"/>
        <family val="2"/>
      </rPr>
      <t xml:space="preserve">Evaluation of compliance of the proposed subject with the requirements of the Technical Specification (TS) </t>
    </r>
    <r>
      <rPr>
        <sz val="10"/>
        <color rgb="FF000000"/>
        <rFont val="Arial"/>
        <family val="2"/>
        <charset val="186"/>
      </rPr>
      <t>(compliant/noncompliant)</t>
    </r>
    <r>
      <rPr>
        <b/>
        <sz val="10"/>
        <color rgb="FF000000"/>
        <rFont val="Arial"/>
        <family val="2"/>
      </rPr>
      <t>**</t>
    </r>
  </si>
  <si>
    <r>
      <rPr>
        <b/>
        <sz val="10"/>
        <color rgb="FF000000"/>
        <rFont val="Arial"/>
        <family val="2"/>
      </rPr>
      <t>Notes</t>
    </r>
    <r>
      <rPr>
        <sz val="10"/>
        <color rgb="FF000000"/>
        <rFont val="Arial"/>
        <family val="2"/>
      </rPr>
      <t xml:space="preserve">
</t>
    </r>
    <r>
      <rPr>
        <sz val="10"/>
        <color rgb="FF000000"/>
        <rFont val="Arial"/>
        <family val="2"/>
        <charset val="186"/>
      </rPr>
      <t xml:space="preserve"> (if non-compliant, describe the non-compliance precisely and specifically)</t>
    </r>
  </si>
  <si>
    <r>
      <rPr>
        <sz val="10"/>
        <color theme="1"/>
        <rFont val="Calibri"/>
        <family val="2"/>
        <charset val="186"/>
        <scheme val="minor"/>
      </rPr>
      <t xml:space="preserve">Before the evaluation, the Expert must:
-	sign a confidentiality commitment (by connecting to EcoCost);
-	Declare private interests in accordance with the Law on the Adjustment of Public and Private Interests (submit to the Chief Official Ethics Commission (COEC) a declaration of private interests in the form prescribed by the Commission), https://pinreg.vtek.lt/app/teikti-deklaracija. 
In conducting the evaluation, the Expert must:
1. Familiarise themselves with the full TS (the requirements for the subject of the contract as set out therein) and the documents provided by the supplier to support compliance with the TS.
2. Evaluate without prejudice, impartially, objectively and using all available knowledge.
3. Evaluate tenders individually (not compared with each other) and only in relation to the requirements set by the Contracting Authority for the characteristics of the subject to be evaluated and the parameters specified in the TS.
4. Evaluate all tenders against all the requirements set by the Contracting Authority in the context of the conclusions.
5. Evaluate tenders strictly according to the terms and conditions of the contract.
6. Evaluate the tender as a whole, i.e. all the documents submitted, without limitation to any one of them and/or without giving them disproportionate weight. The content must take precedence over the form (evaluating whether the required data are generally provided and, if so, whether they are clear).
7. Not disclose to third parties any information relating to the procurement and evaluation.
Pursuant to Article 97(2) of the Republic of Lithuania Law on Public Procurement / Article 103(2) of the Republic of Lithuania Law on Procurement by Contracting Entities in the Water Management, Energy, Transport and Postal Services Sectors, the expert shall be liable for their actions and decisions in accordance with the laws of the Republic of Lithuania.
</t>
    </r>
  </si>
  <si>
    <r>
      <rPr>
        <b/>
        <sz val="10"/>
        <rFont val="Arial"/>
        <family val="2"/>
        <charset val="186"/>
      </rPr>
      <t>UNIMAT 08-475</t>
    </r>
  </si>
  <si>
    <r>
      <rPr>
        <sz val="10"/>
        <color rgb="FF000000"/>
        <rFont val="Arial"/>
        <family val="2"/>
        <charset val="186"/>
      </rPr>
      <t>EL-T76.00-MO</t>
    </r>
  </si>
  <si>
    <r>
      <rPr>
        <sz val="10"/>
        <color rgb="FF000000"/>
        <rFont val="Arial"/>
        <family val="2"/>
        <charset val="186"/>
      </rPr>
      <t>VALVE</t>
    </r>
  </si>
  <si>
    <r>
      <rPr>
        <sz val="10"/>
        <color rgb="FF000000"/>
        <rFont val="Arial"/>
        <family val="2"/>
        <charset val="186"/>
      </rPr>
      <t>pcs.</t>
    </r>
  </si>
  <si>
    <r>
      <rPr>
        <sz val="10"/>
        <color rgb="FF000000"/>
        <rFont val="Arial"/>
        <family val="2"/>
        <charset val="186"/>
      </rPr>
      <t>PN2Z-G.35/12/50</t>
    </r>
  </si>
  <si>
    <r>
      <rPr>
        <sz val="10"/>
        <color rgb="FF000000"/>
        <rFont val="Arial"/>
        <family val="2"/>
        <charset val="186"/>
      </rPr>
      <t>CYLINDER</t>
    </r>
  </si>
  <si>
    <r>
      <rPr>
        <sz val="10"/>
        <color rgb="FF000000"/>
        <rFont val="Arial"/>
        <family val="2"/>
        <charset val="186"/>
      </rPr>
      <t>PN4Z-70/20X200X200</t>
    </r>
  </si>
  <si>
    <r>
      <rPr>
        <sz val="10"/>
        <color rgb="FF000000"/>
        <rFont val="Arial"/>
        <family val="2"/>
        <charset val="186"/>
      </rPr>
      <t>4-POSITION CYLINDER</t>
    </r>
  </si>
  <si>
    <r>
      <rPr>
        <sz val="10"/>
        <color rgb="FF000000"/>
        <rFont val="Arial"/>
        <family val="2"/>
        <charset val="186"/>
      </rPr>
      <t>HY-D501.225.25H/ES</t>
    </r>
  </si>
  <si>
    <r>
      <rPr>
        <sz val="10"/>
        <color rgb="FF000000"/>
        <rFont val="Arial"/>
        <family val="2"/>
        <charset val="186"/>
      </rPr>
      <t>FILTER CARTRIDGE</t>
    </r>
  </si>
  <si>
    <r>
      <rPr>
        <sz val="10"/>
        <color rgb="FF000000"/>
        <rFont val="Arial"/>
        <family val="2"/>
        <charset val="186"/>
      </rPr>
      <t>DL40.60.3H</t>
    </r>
  </si>
  <si>
    <r>
      <rPr>
        <sz val="10"/>
        <color rgb="FF000000"/>
        <rFont val="Arial"/>
        <family val="2"/>
        <charset val="186"/>
      </rPr>
      <t>HY-R501.330.10A/H/ES</t>
    </r>
  </si>
  <si>
    <r>
      <rPr>
        <sz val="10"/>
        <color rgb="FF000000"/>
        <rFont val="Arial"/>
        <family val="2"/>
        <charset val="186"/>
      </rPr>
      <t>HY-S501.360.150H/ES</t>
    </r>
  </si>
  <si>
    <r>
      <rPr>
        <sz val="10"/>
        <color rgb="FF000000"/>
        <rFont val="Arial"/>
        <family val="2"/>
        <charset val="186"/>
      </rPr>
      <t>HY-S501.460.150H/ES</t>
    </r>
  </si>
  <si>
    <r>
      <rPr>
        <sz val="10"/>
        <color rgb="FF000000"/>
        <rFont val="Arial"/>
        <family val="2"/>
        <charset val="186"/>
      </rPr>
      <t>90187ES</t>
    </r>
  </si>
  <si>
    <r>
      <rPr>
        <sz val="10"/>
        <color rgb="FF000000"/>
        <rFont val="Arial"/>
        <family val="2"/>
        <charset val="186"/>
      </rPr>
      <t>HY-D501.5.10ES</t>
    </r>
  </si>
  <si>
    <r>
      <rPr>
        <sz val="10"/>
        <color rgb="FF000000"/>
        <rFont val="Arial"/>
        <family val="2"/>
        <charset val="186"/>
      </rPr>
      <t>4324069202</t>
    </r>
  </si>
  <si>
    <r>
      <rPr>
        <sz val="10"/>
        <color rgb="FF000000"/>
        <rFont val="Arial"/>
        <family val="2"/>
        <charset val="186"/>
      </rPr>
      <t>BAG</t>
    </r>
  </si>
  <si>
    <r>
      <rPr>
        <sz val="10"/>
        <color rgb="FF000000"/>
        <rFont val="Arial"/>
        <family val="2"/>
        <charset val="186"/>
      </rPr>
      <t>UD67.2952</t>
    </r>
  </si>
  <si>
    <r>
      <rPr>
        <sz val="10"/>
        <color rgb="FF000000"/>
        <rFont val="Arial"/>
        <family val="2"/>
        <charset val="186"/>
      </rPr>
      <t>TAPE</t>
    </r>
  </si>
  <si>
    <r>
      <rPr>
        <sz val="10"/>
        <color rgb="FF000000"/>
        <rFont val="Arial"/>
        <family val="2"/>
        <charset val="186"/>
      </rPr>
      <t>EL-T1585/20V</t>
    </r>
  </si>
  <si>
    <r>
      <rPr>
        <sz val="10"/>
        <color rgb="FF000000"/>
        <rFont val="Arial"/>
        <family val="2"/>
        <charset val="186"/>
      </rPr>
      <t>INDICATOR</t>
    </r>
  </si>
  <si>
    <r>
      <rPr>
        <sz val="10"/>
        <color rgb="FF000000"/>
        <rFont val="Arial"/>
        <family val="2"/>
        <charset val="186"/>
      </rPr>
      <t>CU30.2743-FRI</t>
    </r>
  </si>
  <si>
    <r>
      <rPr>
        <sz val="10"/>
        <color rgb="FF000000"/>
        <rFont val="Arial"/>
        <family val="2"/>
        <charset val="186"/>
      </rPr>
      <t xml:space="preserve"> TAMPING MACHINE</t>
    </r>
  </si>
  <si>
    <r>
      <rPr>
        <sz val="10"/>
        <color rgb="FF000000"/>
        <rFont val="Arial"/>
        <family val="2"/>
        <charset val="186"/>
      </rPr>
      <t>CU30.6820-BE-FRI</t>
    </r>
  </si>
  <si>
    <r>
      <rPr>
        <sz val="10"/>
        <color rgb="FF000000"/>
        <rFont val="Arial"/>
        <family val="2"/>
        <charset val="186"/>
      </rPr>
      <t>CU30.2723-BE</t>
    </r>
  </si>
  <si>
    <r>
      <rPr>
        <sz val="10"/>
        <color rgb="FF000000"/>
        <rFont val="Arial"/>
        <family val="2"/>
        <charset val="186"/>
      </rPr>
      <t>CONNECTOR</t>
    </r>
  </si>
  <si>
    <r>
      <rPr>
        <sz val="10"/>
        <color rgb="FF000000"/>
        <rFont val="Arial"/>
        <family val="2"/>
        <charset val="186"/>
      </rPr>
      <t>HZGB.125.063.0950.1</t>
    </r>
  </si>
  <si>
    <r>
      <rPr>
        <sz val="10"/>
        <color rgb="FF000000"/>
        <rFont val="Arial"/>
        <family val="2"/>
        <charset val="186"/>
      </rPr>
      <t>90344-A</t>
    </r>
  </si>
  <si>
    <r>
      <rPr>
        <sz val="10"/>
        <color rgb="FF000000"/>
        <rFont val="Arial"/>
        <family val="2"/>
        <charset val="186"/>
      </rPr>
      <t>UD67.2913</t>
    </r>
  </si>
  <si>
    <r>
      <rPr>
        <sz val="10"/>
        <color rgb="FF000000"/>
        <rFont val="Arial"/>
        <family val="2"/>
        <charset val="186"/>
      </rPr>
      <t>WASHER</t>
    </r>
  </si>
  <si>
    <r>
      <rPr>
        <sz val="10"/>
        <color rgb="FF000000"/>
        <rFont val="Arial"/>
        <family val="2"/>
        <charset val="186"/>
      </rPr>
      <t>90346-A</t>
    </r>
  </si>
  <si>
    <r>
      <rPr>
        <sz val="10"/>
        <color rgb="FF000000"/>
        <rFont val="Arial"/>
        <family val="2"/>
        <charset val="186"/>
      </rPr>
      <t>UD311.505H</t>
    </r>
  </si>
  <si>
    <r>
      <rPr>
        <sz val="10"/>
        <color rgb="FF000000"/>
        <rFont val="Arial"/>
        <family val="2"/>
        <charset val="186"/>
      </rPr>
      <t>CLAMP</t>
    </r>
  </si>
  <si>
    <r>
      <rPr>
        <sz val="10"/>
        <color rgb="FF000000"/>
        <rFont val="Arial"/>
        <family val="2"/>
        <charset val="186"/>
      </rPr>
      <t>UD67.2905</t>
    </r>
  </si>
  <si>
    <r>
      <rPr>
        <sz val="10"/>
        <color rgb="FF000000"/>
        <rFont val="Arial"/>
        <family val="2"/>
        <charset val="186"/>
      </rPr>
      <t>PLATE</t>
    </r>
  </si>
  <si>
    <r>
      <rPr>
        <b/>
        <sz val="10"/>
        <color rgb="FF000000"/>
        <rFont val="Arial"/>
        <family val="2"/>
        <charset val="186"/>
      </rPr>
      <t>* evaluated:</t>
    </r>
  </si>
  <si>
    <r>
      <rPr>
        <sz val="10"/>
        <color rgb="FF000000"/>
        <rFont val="Arial"/>
        <family val="2"/>
        <charset val="186"/>
      </rPr>
      <t>64.09.1606</t>
    </r>
  </si>
  <si>
    <r>
      <rPr>
        <sz val="10"/>
        <color rgb="FF000000"/>
        <rFont val="Arial"/>
        <family val="2"/>
        <charset val="186"/>
      </rPr>
      <t>CROSS-BEAM</t>
    </r>
  </si>
  <si>
    <r>
      <rPr>
        <sz val="10"/>
        <color rgb="FF000000"/>
        <rFont val="Arial"/>
        <family val="2"/>
        <charset val="186"/>
      </rPr>
      <t>- whether the tender contains all the information required by the TS;</t>
    </r>
  </si>
  <si>
    <r>
      <rPr>
        <sz val="10"/>
        <color rgb="FF000000"/>
        <rFont val="Arial"/>
        <family val="2"/>
        <charset val="186"/>
      </rPr>
      <t>EL-T1473/10V</t>
    </r>
  </si>
  <si>
    <r>
      <rPr>
        <sz val="10"/>
        <color rgb="FF000000"/>
        <rFont val="Arial"/>
        <family val="2"/>
        <charset val="186"/>
      </rPr>
      <t>- whether all the documents requested by the TS have been provided as required for each object of the contract (if applicable);</t>
    </r>
  </si>
  <si>
    <r>
      <rPr>
        <sz val="10"/>
        <color rgb="FF000000"/>
        <rFont val="Arial"/>
        <family val="2"/>
        <charset val="186"/>
      </rPr>
      <t>UD67.2990-2RE</t>
    </r>
  </si>
  <si>
    <r>
      <rPr>
        <sz val="10"/>
        <color rgb="FF000000"/>
        <rFont val="Arial"/>
        <family val="2"/>
        <charset val="186"/>
      </rPr>
      <t>BLOCK</t>
    </r>
  </si>
  <si>
    <r>
      <rPr>
        <sz val="10"/>
        <color rgb="FF000000"/>
        <rFont val="Arial"/>
        <family val="2"/>
        <charset val="186"/>
      </rPr>
      <t>- whether the documents are valid (if applicable);</t>
    </r>
  </si>
  <si>
    <r>
      <rPr>
        <sz val="10"/>
        <color rgb="FF000000"/>
        <rFont val="Arial"/>
        <family val="2"/>
        <charset val="186"/>
      </rPr>
      <t>HZGB.063.036.0075.1.002</t>
    </r>
  </si>
  <si>
    <r>
      <rPr>
        <sz val="10"/>
        <color rgb="FF000000"/>
        <rFont val="Arial"/>
        <family val="2"/>
        <charset val="186"/>
      </rPr>
      <t>- whether the documents have been issued by the correct entity (if applicable);</t>
    </r>
  </si>
  <si>
    <r>
      <rPr>
        <sz val="10"/>
        <color rgb="FF000000"/>
        <rFont val="Arial"/>
        <family val="2"/>
        <charset val="186"/>
      </rPr>
      <t>PN-Z02/50/900</t>
    </r>
  </si>
  <si>
    <r>
      <rPr>
        <sz val="10"/>
        <color rgb="FF000000"/>
        <rFont val="Arial"/>
        <family val="2"/>
        <charset val="186"/>
      </rPr>
      <t>- whether the documents have been duly authenticated (if applicable);</t>
    </r>
  </si>
  <si>
    <r>
      <rPr>
        <sz val="10"/>
        <color rgb="FF000000"/>
        <rFont val="Arial"/>
        <family val="2"/>
        <charset val="186"/>
      </rPr>
      <t>UD313.3850-2</t>
    </r>
  </si>
  <si>
    <r>
      <rPr>
        <sz val="10"/>
        <color rgb="FF000000"/>
        <rFont val="Arial"/>
        <family val="2"/>
        <charset val="186"/>
      </rPr>
      <t>SWITCHING CONNECTOR</t>
    </r>
  </si>
  <si>
    <r>
      <rPr>
        <b/>
        <sz val="10"/>
        <color rgb="FF000000"/>
        <rFont val="Arial"/>
        <family val="2"/>
        <charset val="186"/>
      </rPr>
      <t>** evaluated</t>
    </r>
  </si>
  <si>
    <r>
      <rPr>
        <sz val="10"/>
        <color rgb="FF000000"/>
        <rFont val="Arial"/>
        <family val="2"/>
        <charset val="186"/>
      </rPr>
      <t>WN105-50f7.232.6-1</t>
    </r>
  </si>
  <si>
    <r>
      <rPr>
        <sz val="10"/>
        <color rgb="FF000000"/>
        <rFont val="Arial"/>
        <family val="2"/>
        <charset val="186"/>
      </rPr>
      <t>SHAFT</t>
    </r>
  </si>
  <si>
    <r>
      <rPr>
        <sz val="10"/>
        <color rgb="FF000000"/>
        <rFont val="Arial"/>
        <family val="2"/>
        <charset val="186"/>
      </rPr>
      <t>- whether the proposed subject meets the requirements set out in the TS, i.e.:</t>
    </r>
  </si>
  <si>
    <r>
      <rPr>
        <sz val="10"/>
        <color rgb="FF000000"/>
        <rFont val="Arial"/>
        <family val="2"/>
        <charset val="186"/>
      </rPr>
      <t>UD67.7102</t>
    </r>
  </si>
  <si>
    <r>
      <rPr>
        <sz val="10"/>
        <color rgb="FF000000"/>
        <rFont val="Arial"/>
        <family val="2"/>
        <charset val="186"/>
      </rPr>
      <t>LEVER</t>
    </r>
  </si>
  <si>
    <r>
      <rPr>
        <sz val="10"/>
        <color rgb="FF000000"/>
        <rFont val="Arial"/>
        <family val="2"/>
        <charset val="186"/>
      </rPr>
      <t>whether the characteristics of the subject of the contract, the parameter values indicated in the tender are in conformity with those specified in the TS / whether the content of the documents confirms the conformity of the subject of the contract with all the requirements set out in the TS / whether the documents confirm the parameters indicated in the tender.</t>
    </r>
  </si>
  <si>
    <r>
      <rPr>
        <sz val="10"/>
        <color rgb="FF000000"/>
        <rFont val="Arial"/>
        <family val="2"/>
        <charset val="186"/>
      </rPr>
      <t>UD67.7101LI</t>
    </r>
  </si>
  <si>
    <r>
      <rPr>
        <sz val="10"/>
        <color rgb="FF000000"/>
        <rFont val="Arial"/>
        <family val="2"/>
        <charset val="186"/>
      </rPr>
      <t>BLOCK LEVER</t>
    </r>
  </si>
  <si>
    <r>
      <rPr>
        <sz val="10"/>
        <color rgb="FF000000"/>
        <rFont val="Arial"/>
        <family val="2"/>
        <charset val="186"/>
      </rPr>
      <t>UD67.7101RE</t>
    </r>
  </si>
  <si>
    <r>
      <rPr>
        <sz val="10"/>
        <color rgb="FF000000"/>
        <rFont val="Arial"/>
        <family val="2"/>
        <charset val="186"/>
      </rPr>
      <t>UD313.492A</t>
    </r>
  </si>
  <si>
    <r>
      <rPr>
        <sz val="10"/>
        <color rgb="FF000000"/>
        <rFont val="Arial"/>
        <family val="2"/>
        <charset val="186"/>
      </rPr>
      <t>ROLL OF LINING</t>
    </r>
  </si>
  <si>
    <r>
      <rPr>
        <sz val="10"/>
        <color rgb="FF000000"/>
        <rFont val="Arial"/>
        <family val="2"/>
        <charset val="186"/>
      </rPr>
      <t>Tenders must comply with all the requirements of the TS. Only in this case will they be admissible, no exceptions can be made, e.g. a tender that “fails to meet only one” TS parameter or “fails to meet only one” TS parameter only “slightly” cannot be considered as admissible anyway</t>
    </r>
  </si>
  <si>
    <r>
      <rPr>
        <sz val="10"/>
        <color rgb="FF000000"/>
        <rFont val="Arial"/>
        <family val="2"/>
        <charset val="186"/>
      </rPr>
      <t>UD313.1061A</t>
    </r>
  </si>
  <si>
    <r>
      <rPr>
        <sz val="10"/>
        <color rgb="FF000000"/>
        <rFont val="Arial"/>
        <family val="2"/>
        <charset val="186"/>
      </rPr>
      <t>Compliance with the TS must be assessed on its merits, determining whether or not the proposed subject of the contract meets the requirements of the TS. The contracting authority may not reject a supplier's tender on the sole grounds that the proposed features, parameters or solutions of the subject of the contract are not identical to those specified in the procurement documents (e.g. the supplier proposes a product that meets the requirements of the technical specification, but which additionally has better parameters, additional functions), but which corresponds to (includes) those specified by the contracting authority (is technically compatible, etc.) and allows the purchase of the subject of the contract which was intended to be purchased.</t>
    </r>
  </si>
  <si>
    <r>
      <rPr>
        <sz val="10"/>
        <color rgb="FF000000"/>
        <rFont val="Arial"/>
        <family val="2"/>
        <charset val="186"/>
      </rPr>
      <t>UD258.701-HV</t>
    </r>
  </si>
  <si>
    <r>
      <rPr>
        <sz val="10"/>
        <color rgb="FF000000"/>
        <rFont val="Arial"/>
        <family val="2"/>
        <charset val="186"/>
      </rPr>
      <t>ROD</t>
    </r>
  </si>
  <si>
    <r>
      <rPr>
        <sz val="10"/>
        <color rgb="FF000000"/>
        <rFont val="Arial"/>
        <family val="2"/>
        <charset val="186"/>
      </rPr>
      <t>The contracting authority may resolve any ambiguities in the tender by requesting the supplier to clarify, revise or supplement the tender.</t>
    </r>
  </si>
  <si>
    <r>
      <rPr>
        <sz val="10"/>
        <color rgb="FF000000"/>
        <rFont val="Arial"/>
        <family val="2"/>
        <charset val="186"/>
      </rPr>
      <t>UD251.15202-1-HV</t>
    </r>
  </si>
  <si>
    <r>
      <rPr>
        <sz val="10"/>
        <color rgb="FF000000"/>
        <rFont val="Arial"/>
        <family val="2"/>
        <charset val="186"/>
      </rPr>
      <t>EL-T7097.00E</t>
    </r>
  </si>
  <si>
    <r>
      <rPr>
        <sz val="10"/>
        <color rgb="FF000000"/>
        <rFont val="Arial"/>
        <family val="2"/>
        <charset val="186"/>
      </rPr>
      <t>MULTIMETER</t>
    </r>
  </si>
  <si>
    <r>
      <rPr>
        <sz val="10"/>
        <color rgb="FF000000"/>
        <rFont val="Arial"/>
        <family val="2"/>
        <charset val="186"/>
      </rPr>
      <t>EL-T7008/1100</t>
    </r>
  </si>
  <si>
    <r>
      <rPr>
        <sz val="10"/>
        <color rgb="FF000000"/>
        <rFont val="Arial"/>
        <family val="2"/>
        <charset val="186"/>
      </rPr>
      <t>POTENTIOMETER</t>
    </r>
  </si>
  <si>
    <r>
      <rPr>
        <sz val="10"/>
        <color rgb="FF000000"/>
        <rFont val="Arial"/>
        <family val="2"/>
        <charset val="186"/>
      </rPr>
      <t>EK-650PX-00A</t>
    </r>
  </si>
  <si>
    <r>
      <rPr>
        <sz val="10"/>
        <color rgb="FF000000"/>
        <rFont val="Arial"/>
        <family val="2"/>
        <charset val="186"/>
      </rPr>
      <t xml:space="preserve">PLATE </t>
    </r>
  </si>
  <si>
    <r>
      <rPr>
        <sz val="10"/>
        <color rgb="FF000000"/>
        <rFont val="Arial"/>
        <family val="2"/>
        <charset val="186"/>
      </rPr>
      <t>DZ160/G=1500/HUB200</t>
    </r>
  </si>
  <si>
    <r>
      <rPr>
        <sz val="10"/>
        <color rgb="FF000000"/>
        <rFont val="Arial"/>
        <family val="2"/>
        <charset val="186"/>
      </rPr>
      <t>ROPE</t>
    </r>
  </si>
  <si>
    <r>
      <rPr>
        <sz val="10"/>
        <color rgb="FF000000"/>
        <rFont val="Arial"/>
        <family val="2"/>
        <charset val="186"/>
      </rPr>
      <t>DZ160/G=2500/HUB200</t>
    </r>
  </si>
  <si>
    <r>
      <rPr>
        <sz val="10"/>
        <color rgb="FF000000"/>
        <rFont val="Arial"/>
        <family val="2"/>
        <charset val="186"/>
      </rPr>
      <t>UD236.8300I</t>
    </r>
  </si>
  <si>
    <r>
      <rPr>
        <sz val="10"/>
        <color rgb="FF000000"/>
        <rFont val="Arial"/>
        <family val="2"/>
        <charset val="186"/>
      </rPr>
      <t>METER</t>
    </r>
  </si>
  <si>
    <r>
      <rPr>
        <sz val="10"/>
        <color rgb="FF000000"/>
        <rFont val="Arial"/>
        <family val="2"/>
        <charset val="186"/>
      </rPr>
      <t>UD236.8300I-SP1524</t>
    </r>
  </si>
  <si>
    <r>
      <rPr>
        <sz val="10"/>
        <color rgb="FF000000"/>
        <rFont val="Arial"/>
        <family val="2"/>
        <charset val="186"/>
      </rPr>
      <t>EL-T609.00/4S-HG</t>
    </r>
  </si>
  <si>
    <r>
      <rPr>
        <sz val="10"/>
        <color rgb="FF000000"/>
        <rFont val="Arial"/>
        <family val="2"/>
        <charset val="186"/>
      </rPr>
      <t>CONVERTER</t>
    </r>
  </si>
  <si>
    <r>
      <rPr>
        <sz val="10"/>
        <color rgb="FF000000"/>
        <rFont val="Arial"/>
        <family val="2"/>
        <charset val="186"/>
      </rPr>
      <t>UD313.1000-III</t>
    </r>
  </si>
  <si>
    <r>
      <rPr>
        <sz val="10"/>
        <color rgb="FF000000"/>
        <rFont val="Arial"/>
        <family val="2"/>
        <charset val="186"/>
      </rPr>
      <t>WN62.900</t>
    </r>
  </si>
  <si>
    <r>
      <rPr>
        <sz val="10"/>
        <color rgb="FF000000"/>
        <rFont val="Arial"/>
        <family val="2"/>
        <charset val="186"/>
      </rPr>
      <t>CABLE HOLDERS</t>
    </r>
  </si>
  <si>
    <r>
      <rPr>
        <sz val="10"/>
        <color rgb="FF000000"/>
        <rFont val="Arial"/>
        <family val="2"/>
        <charset val="186"/>
      </rPr>
      <t>KGV180.1250.110.80</t>
    </r>
  </si>
  <si>
    <r>
      <rPr>
        <sz val="10"/>
        <color rgb="FF000000"/>
        <rFont val="Arial"/>
        <family val="2"/>
        <charset val="186"/>
      </rPr>
      <t>DRIVE SHAFT</t>
    </r>
  </si>
  <si>
    <r>
      <rPr>
        <sz val="10"/>
        <color rgb="FF000000"/>
        <rFont val="Arial"/>
        <family val="2"/>
        <charset val="186"/>
      </rPr>
      <t>KGV180.1550.110.80</t>
    </r>
  </si>
  <si>
    <r>
      <rPr>
        <sz val="10"/>
        <color rgb="FF000000"/>
        <rFont val="Arial"/>
        <family val="2"/>
        <charset val="186"/>
      </rPr>
      <t>KGV180.1300.110.80</t>
    </r>
  </si>
  <si>
    <r>
      <rPr>
        <sz val="10"/>
        <color rgb="FF000000"/>
        <rFont val="Arial"/>
        <family val="2"/>
        <charset val="186"/>
      </rPr>
      <t>UD15.2600LI-V01</t>
    </r>
  </si>
  <si>
    <r>
      <rPr>
        <sz val="10"/>
        <color rgb="FF000000"/>
        <rFont val="Arial"/>
        <family val="2"/>
        <charset val="186"/>
      </rPr>
      <t>COMPACTION DEVICE</t>
    </r>
  </si>
  <si>
    <r>
      <rPr>
        <sz val="10"/>
        <color rgb="FF000000"/>
        <rFont val="Arial"/>
        <family val="2"/>
        <charset val="186"/>
      </rPr>
      <t>UD15.2600RE-V01</t>
    </r>
  </si>
  <si>
    <r>
      <rPr>
        <b/>
        <sz val="10"/>
        <rFont val="Arial"/>
        <family val="2"/>
        <charset val="186"/>
      </rPr>
      <t>Duomatic 09-32 CSM</t>
    </r>
  </si>
  <si>
    <r>
      <rPr>
        <sz val="10"/>
        <color rgb="FF000000"/>
        <rFont val="Arial"/>
        <family val="2"/>
        <charset val="186"/>
      </rPr>
      <t>HZDPA.080.040.0760.1.001PA</t>
    </r>
  </si>
  <si>
    <r>
      <rPr>
        <sz val="10"/>
        <color rgb="FF000000"/>
        <rFont val="Arial"/>
        <family val="2"/>
        <charset val="186"/>
      </rPr>
      <t>DL10.52-BR</t>
    </r>
  </si>
  <si>
    <r>
      <rPr>
        <sz val="10"/>
        <color rgb="FF000000"/>
        <rFont val="Arial"/>
        <family val="2"/>
        <charset val="186"/>
      </rPr>
      <t>SUSPENSION</t>
    </r>
  </si>
  <si>
    <r>
      <rPr>
        <sz val="10"/>
        <color rgb="FF000000"/>
        <rFont val="Arial"/>
        <family val="2"/>
        <charset val="186"/>
      </rPr>
      <t>UD10.53</t>
    </r>
  </si>
  <si>
    <r>
      <rPr>
        <sz val="10"/>
        <color rgb="FF000000"/>
        <rFont val="Arial"/>
        <family val="2"/>
        <charset val="186"/>
      </rPr>
      <t>BR25.1125</t>
    </r>
  </si>
  <si>
    <r>
      <rPr>
        <sz val="10"/>
        <color rgb="FF000000"/>
        <rFont val="Arial"/>
        <family val="2"/>
        <charset val="186"/>
      </rPr>
      <t>SIDE PART</t>
    </r>
  </si>
  <si>
    <r>
      <rPr>
        <sz val="10"/>
        <color rgb="FF000000"/>
        <rFont val="Arial"/>
        <family val="2"/>
        <charset val="186"/>
      </rPr>
      <t>UD236.3104-1</t>
    </r>
  </si>
  <si>
    <r>
      <rPr>
        <sz val="10"/>
        <color rgb="FF000000"/>
        <rFont val="Arial"/>
        <family val="2"/>
        <charset val="186"/>
      </rPr>
      <t>FIXING DEVICE</t>
    </r>
  </si>
  <si>
    <r>
      <rPr>
        <sz val="10"/>
        <color rgb="FF000000"/>
        <rFont val="Arial"/>
        <family val="2"/>
        <charset val="186"/>
      </rPr>
      <t>LUTZ/ALU24V400W/1000MM/MA5</t>
    </r>
  </si>
  <si>
    <r>
      <rPr>
        <sz val="10"/>
        <color rgb="FF000000"/>
        <rFont val="Arial"/>
        <family val="2"/>
        <charset val="186"/>
      </rPr>
      <t>PUMP</t>
    </r>
  </si>
  <si>
    <r>
      <rPr>
        <sz val="10"/>
        <color rgb="FF000000"/>
        <rFont val="Arial"/>
        <family val="2"/>
        <charset val="186"/>
      </rPr>
      <t>WN135-825.895-1/14/H/V</t>
    </r>
  </si>
  <si>
    <r>
      <rPr>
        <sz val="10"/>
        <color rgb="FF000000"/>
        <rFont val="Arial"/>
        <family val="2"/>
        <charset val="186"/>
      </rPr>
      <t>WINDOW</t>
    </r>
  </si>
  <si>
    <r>
      <rPr>
        <sz val="10"/>
        <color rgb="FF000000"/>
        <rFont val="Arial"/>
        <family val="2"/>
        <charset val="186"/>
      </rPr>
      <t>PN2Z-G.70/20/300</t>
    </r>
  </si>
  <si>
    <r>
      <rPr>
        <sz val="10"/>
        <color rgb="FF000000"/>
        <rFont val="Arial"/>
        <family val="2"/>
        <charset val="186"/>
      </rPr>
      <t>PN2Z-G.70/20/450</t>
    </r>
  </si>
  <si>
    <r>
      <rPr>
        <sz val="10"/>
        <color rgb="FF000000"/>
        <rFont val="Arial"/>
        <family val="2"/>
        <charset val="186"/>
      </rPr>
      <t>PN2Z-G.70/20/200</t>
    </r>
  </si>
  <si>
    <r>
      <rPr>
        <sz val="10"/>
        <color rgb="FF000000"/>
        <rFont val="Arial"/>
        <family val="2"/>
        <charset val="186"/>
      </rPr>
      <t>EL-T595C</t>
    </r>
  </si>
  <si>
    <r>
      <rPr>
        <sz val="10"/>
        <color rgb="FF000000"/>
        <rFont val="Arial"/>
        <family val="2"/>
        <charset val="186"/>
      </rPr>
      <t>UD257.406-1</t>
    </r>
  </si>
  <si>
    <r>
      <rPr>
        <sz val="10"/>
        <color rgb="FF000000"/>
        <rFont val="Arial"/>
        <family val="2"/>
        <charset val="186"/>
      </rPr>
      <t>AXLE</t>
    </r>
  </si>
  <si>
    <r>
      <rPr>
        <sz val="10"/>
        <color rgb="FF000000"/>
        <rFont val="Arial"/>
        <family val="2"/>
        <charset val="186"/>
      </rPr>
      <t>UD257.406-3</t>
    </r>
  </si>
  <si>
    <r>
      <rPr>
        <sz val="10"/>
        <color rgb="FF000000"/>
        <rFont val="Arial"/>
        <family val="2"/>
        <charset val="186"/>
      </rPr>
      <t>ROLLER</t>
    </r>
  </si>
  <si>
    <r>
      <rPr>
        <sz val="10"/>
        <color rgb="FF000000"/>
        <rFont val="Arial"/>
        <family val="2"/>
        <charset val="186"/>
      </rPr>
      <t>E253.20/AS</t>
    </r>
  </si>
  <si>
    <r>
      <rPr>
        <sz val="10"/>
        <color rgb="FF000000"/>
        <rFont val="Arial"/>
        <family val="2"/>
        <charset val="186"/>
      </rPr>
      <t>SOCKET OUTLET</t>
    </r>
  </si>
  <si>
    <r>
      <rPr>
        <sz val="10"/>
        <color rgb="FF000000"/>
        <rFont val="Arial"/>
        <family val="2"/>
        <charset val="186"/>
      </rPr>
      <t>EL-T7126/15A</t>
    </r>
  </si>
  <si>
    <r>
      <rPr>
        <sz val="10"/>
        <color rgb="FF000000"/>
        <rFont val="Arial"/>
        <family val="2"/>
        <charset val="186"/>
      </rPr>
      <t>AUTOMATIC CIRCUIT BREAKER</t>
    </r>
  </si>
  <si>
    <r>
      <rPr>
        <sz val="10"/>
        <color rgb="FF000000"/>
        <rFont val="Arial"/>
        <family val="2"/>
        <charset val="186"/>
      </rPr>
      <t>EL-T7100.00F</t>
    </r>
  </si>
  <si>
    <r>
      <rPr>
        <sz val="10"/>
        <color rgb="FF000000"/>
        <rFont val="Arial"/>
        <family val="2"/>
        <charset val="186"/>
      </rPr>
      <t>VOLTMETER</t>
    </r>
  </si>
  <si>
    <r>
      <rPr>
        <sz val="10"/>
        <color rgb="FF000000"/>
        <rFont val="Arial"/>
        <family val="2"/>
        <charset val="186"/>
      </rPr>
      <t>EL-T5096.00</t>
    </r>
  </si>
  <si>
    <r>
      <rPr>
        <sz val="10"/>
        <color rgb="FF000000"/>
        <rFont val="Arial"/>
        <family val="2"/>
        <charset val="186"/>
      </rPr>
      <t>PN2Z-G.50/16/250</t>
    </r>
  </si>
  <si>
    <r>
      <rPr>
        <sz val="10"/>
        <color rgb="FF000000"/>
        <rFont val="Arial"/>
        <family val="2"/>
        <charset val="186"/>
      </rPr>
      <t>WN135-1084.1084-1/V</t>
    </r>
  </si>
  <si>
    <r>
      <rPr>
        <sz val="10"/>
        <color rgb="FF000000"/>
        <rFont val="Arial"/>
        <family val="2"/>
        <charset val="186"/>
      </rPr>
      <t>FL70X4-ST37-2&gt;2200</t>
    </r>
  </si>
  <si>
    <r>
      <rPr>
        <sz val="10"/>
        <color rgb="FF000000"/>
        <rFont val="Arial"/>
        <family val="2"/>
        <charset val="186"/>
      </rPr>
      <t>FLAT STEEL ROD</t>
    </r>
  </si>
  <si>
    <r>
      <rPr>
        <sz val="10"/>
        <color rgb="FF000000"/>
        <rFont val="Arial"/>
        <family val="2"/>
        <charset val="186"/>
      </rPr>
      <t>EL-T1422/K/U-ST</t>
    </r>
  </si>
  <si>
    <r>
      <rPr>
        <sz val="10"/>
        <color rgb="FF000000"/>
        <rFont val="Arial"/>
        <family val="2"/>
        <charset val="186"/>
      </rPr>
      <t>SWITCH</t>
    </r>
  </si>
  <si>
    <r>
      <rPr>
        <sz val="10"/>
        <color rgb="FF000000"/>
        <rFont val="Arial"/>
        <family val="2"/>
        <charset val="186"/>
      </rPr>
      <t>EL-T1151A-NPN-ST</t>
    </r>
  </si>
  <si>
    <r>
      <rPr>
        <sz val="10"/>
        <color rgb="FF000000"/>
        <rFont val="Arial"/>
        <family val="2"/>
        <charset val="186"/>
      </rPr>
      <t>EL-T6560.01</t>
    </r>
  </si>
  <si>
    <r>
      <rPr>
        <sz val="10"/>
        <color rgb="FF000000"/>
        <rFont val="Arial"/>
        <family val="2"/>
        <charset val="186"/>
      </rPr>
      <t>PROTECTION</t>
    </r>
  </si>
  <si>
    <r>
      <rPr>
        <sz val="10"/>
        <color rgb="FF000000"/>
        <rFont val="Arial"/>
        <family val="2"/>
        <charset val="186"/>
      </rPr>
      <t>PN2Z-G.35/12/100</t>
    </r>
  </si>
  <si>
    <r>
      <rPr>
        <sz val="10"/>
        <color rgb="FF000000"/>
        <rFont val="Arial"/>
        <family val="2"/>
        <charset val="186"/>
      </rPr>
      <t>90189-C</t>
    </r>
  </si>
  <si>
    <r>
      <rPr>
        <sz val="10"/>
        <color rgb="FF000000"/>
        <rFont val="Arial"/>
        <family val="2"/>
        <charset val="186"/>
      </rPr>
      <t>REGULATOR</t>
    </r>
  </si>
  <si>
    <r>
      <rPr>
        <sz val="10"/>
        <color rgb="FF000000"/>
        <rFont val="Arial"/>
        <family val="2"/>
        <charset val="186"/>
      </rPr>
      <t>90291-500LG</t>
    </r>
  </si>
  <si>
    <r>
      <rPr>
        <sz val="10"/>
        <color rgb="FF000000"/>
        <rFont val="Arial"/>
        <family val="2"/>
        <charset val="186"/>
      </rPr>
      <t>HOSE</t>
    </r>
  </si>
  <si>
    <r>
      <rPr>
        <sz val="10"/>
        <color rgb="FF000000"/>
        <rFont val="Arial"/>
        <family val="2"/>
        <charset val="186"/>
      </rPr>
      <t>DL150.07iAS</t>
    </r>
  </si>
  <si>
    <r>
      <rPr>
        <sz val="10"/>
        <color rgb="FF000000"/>
        <rFont val="Arial"/>
        <family val="2"/>
        <charset val="186"/>
      </rPr>
      <t>DL150.02</t>
    </r>
  </si>
  <si>
    <r>
      <rPr>
        <sz val="10"/>
        <color rgb="FF000000"/>
        <rFont val="Arial"/>
        <family val="2"/>
        <charset val="186"/>
      </rPr>
      <t>SLEEVE</t>
    </r>
  </si>
  <si>
    <r>
      <rPr>
        <sz val="10"/>
        <color rgb="FF000000"/>
        <rFont val="Arial"/>
        <family val="2"/>
        <charset val="186"/>
      </rPr>
      <t>HY-D501.32.10H/ES</t>
    </r>
  </si>
  <si>
    <r>
      <rPr>
        <b/>
        <sz val="10"/>
        <rFont val="Arial"/>
        <family val="2"/>
        <charset val="186"/>
      </rPr>
      <t>BDS 200</t>
    </r>
  </si>
  <si>
    <r>
      <rPr>
        <sz val="10"/>
        <color rgb="FF000000"/>
        <rFont val="Arial"/>
        <family val="2"/>
        <charset val="186"/>
      </rPr>
      <t>HY830X10.10RE</t>
    </r>
  </si>
  <si>
    <r>
      <rPr>
        <sz val="10"/>
        <color rgb="FF000000"/>
        <rFont val="Arial"/>
        <family val="2"/>
        <charset val="186"/>
      </rPr>
      <t>WN136-374.1223-1/V</t>
    </r>
  </si>
  <si>
    <r>
      <rPr>
        <sz val="10"/>
        <color rgb="FF000000"/>
        <rFont val="Arial"/>
        <family val="2"/>
        <charset val="186"/>
      </rPr>
      <t>WN135-374.769-1/V</t>
    </r>
  </si>
  <si>
    <r>
      <rPr>
        <sz val="10"/>
        <color rgb="FF000000"/>
        <rFont val="Arial"/>
        <family val="2"/>
        <charset val="186"/>
      </rPr>
      <t>BR1000.550-3</t>
    </r>
  </si>
  <si>
    <r>
      <rPr>
        <sz val="10"/>
        <color rgb="FF000000"/>
        <rFont val="Arial"/>
        <family val="2"/>
        <charset val="186"/>
      </rPr>
      <t>BEARING BUSHING</t>
    </r>
  </si>
  <si>
    <r>
      <rPr>
        <sz val="10"/>
        <color rgb="FF000000"/>
        <rFont val="Arial"/>
        <family val="2"/>
        <charset val="186"/>
      </rPr>
      <t>DK-A27X40</t>
    </r>
  </si>
  <si>
    <r>
      <rPr>
        <sz val="10"/>
        <color rgb="FF000000"/>
        <rFont val="Arial"/>
        <family val="2"/>
        <charset val="186"/>
      </rPr>
      <t>ELEMENT</t>
    </r>
  </si>
  <si>
    <r>
      <rPr>
        <sz val="10"/>
        <color rgb="FF000000"/>
        <rFont val="Arial"/>
        <family val="2"/>
        <charset val="186"/>
      </rPr>
      <t>354.032.2050</t>
    </r>
  </si>
  <si>
    <r>
      <rPr>
        <sz val="10"/>
        <color rgb="FF000000"/>
        <rFont val="Arial"/>
        <family val="2"/>
        <charset val="186"/>
      </rPr>
      <t>CHAIN</t>
    </r>
  </si>
  <si>
    <r>
      <rPr>
        <sz val="10"/>
        <color rgb="FF000000"/>
        <rFont val="Arial"/>
        <family val="2"/>
        <charset val="186"/>
      </rPr>
      <t>NZ70.01-2</t>
    </r>
  </si>
  <si>
    <r>
      <rPr>
        <sz val="10"/>
        <color rgb="FF000000"/>
        <rFont val="Arial"/>
        <family val="2"/>
        <charset val="186"/>
      </rPr>
      <t>BR500.400-61</t>
    </r>
  </si>
  <si>
    <r>
      <rPr>
        <sz val="10"/>
        <color rgb="FF000000"/>
        <rFont val="Arial"/>
        <family val="2"/>
        <charset val="186"/>
      </rPr>
      <t>TRACKER</t>
    </r>
  </si>
  <si>
    <r>
      <rPr>
        <sz val="10"/>
        <color rgb="FF000000"/>
        <rFont val="Arial"/>
        <family val="2"/>
        <charset val="186"/>
      </rPr>
      <t>BR500.400-64</t>
    </r>
  </si>
  <si>
    <r>
      <rPr>
        <sz val="10"/>
        <color rgb="FF000000"/>
        <rFont val="Arial"/>
        <family val="2"/>
        <charset val="186"/>
      </rPr>
      <t>BR500.400-129</t>
    </r>
  </si>
  <si>
    <r>
      <rPr>
        <sz val="10"/>
        <color rgb="FF000000"/>
        <rFont val="Arial"/>
        <family val="2"/>
        <charset val="186"/>
      </rPr>
      <t>AXLE BOLT</t>
    </r>
  </si>
  <si>
    <r>
      <rPr>
        <sz val="10"/>
        <color rgb="FF000000"/>
        <rFont val="Arial"/>
        <family val="2"/>
        <charset val="186"/>
      </rPr>
      <t>352.080.0530</t>
    </r>
  </si>
  <si>
    <r>
      <rPr>
        <sz val="10"/>
        <color rgb="FF000000"/>
        <rFont val="Arial"/>
        <family val="2"/>
        <charset val="186"/>
      </rPr>
      <t>ROTATOR</t>
    </r>
  </si>
  <si>
    <r>
      <rPr>
        <sz val="10"/>
        <color rgb="FF000000"/>
        <rFont val="Arial"/>
        <family val="2"/>
        <charset val="186"/>
      </rPr>
      <t>352.080.0540</t>
    </r>
  </si>
  <si>
    <r>
      <rPr>
        <sz val="10"/>
        <color rgb="FF000000"/>
        <rFont val="Arial"/>
        <family val="2"/>
        <charset val="186"/>
      </rPr>
      <t>BR370.501</t>
    </r>
  </si>
  <si>
    <r>
      <rPr>
        <sz val="10"/>
        <color rgb="FF000000"/>
        <rFont val="Arial"/>
        <family val="2"/>
        <charset val="186"/>
      </rPr>
      <t>Y-SHAPED DUCT</t>
    </r>
  </si>
  <si>
    <r>
      <rPr>
        <sz val="10"/>
        <color rgb="FF000000"/>
        <rFont val="Arial"/>
        <family val="2"/>
        <charset val="186"/>
      </rPr>
      <t>BR370.561</t>
    </r>
  </si>
  <si>
    <r>
      <rPr>
        <sz val="10"/>
        <color rgb="FF000000"/>
        <rFont val="Arial"/>
        <family val="2"/>
        <charset val="186"/>
      </rPr>
      <t>BR370.562</t>
    </r>
  </si>
  <si>
    <r>
      <rPr>
        <sz val="10"/>
        <color rgb="FF000000"/>
        <rFont val="Arial"/>
        <family val="2"/>
        <charset val="186"/>
      </rPr>
      <t>HY910X23/61W-VAB010</t>
    </r>
  </si>
  <si>
    <r>
      <rPr>
        <sz val="10"/>
        <color rgb="FF000000"/>
        <rFont val="Arial"/>
        <family val="2"/>
        <charset val="186"/>
      </rPr>
      <t>0333009002</t>
    </r>
  </si>
  <si>
    <r>
      <rPr>
        <sz val="10"/>
        <color rgb="FF000000"/>
        <rFont val="Arial"/>
        <family val="2"/>
        <charset val="186"/>
      </rPr>
      <t>RELAY</t>
    </r>
  </si>
  <si>
    <r>
      <rPr>
        <sz val="10"/>
        <color rgb="FF000000"/>
        <rFont val="Arial"/>
        <family val="2"/>
        <charset val="186"/>
      </rPr>
      <t>90202</t>
    </r>
  </si>
  <si>
    <r>
      <rPr>
        <sz val="10"/>
        <color rgb="FF000000"/>
        <rFont val="Arial"/>
        <family val="2"/>
        <charset val="186"/>
      </rPr>
      <t xml:space="preserve"> RELAY</t>
    </r>
  </si>
  <si>
    <r>
      <rPr>
        <sz val="10"/>
        <color rgb="FF000000"/>
        <rFont val="Arial"/>
        <family val="2"/>
        <charset val="186"/>
      </rPr>
      <t>GLF311.1053</t>
    </r>
  </si>
  <si>
    <r>
      <rPr>
        <sz val="10"/>
        <color rgb="FF000000"/>
        <rFont val="Arial"/>
        <family val="2"/>
        <charset val="186"/>
      </rPr>
      <t>AIR CYLINDER</t>
    </r>
  </si>
  <si>
    <r>
      <rPr>
        <sz val="10"/>
        <color rgb="FF000000"/>
        <rFont val="Arial"/>
        <family val="2"/>
        <charset val="186"/>
      </rPr>
      <t>33X55X2115MM-LG.</t>
    </r>
  </si>
  <si>
    <r>
      <rPr>
        <sz val="10"/>
        <color rgb="FF000000"/>
        <rFont val="Arial"/>
        <family val="2"/>
        <charset val="186"/>
      </rPr>
      <t>354.031.5400</t>
    </r>
  </si>
  <si>
    <r>
      <rPr>
        <sz val="10"/>
        <color rgb="FF000000"/>
        <rFont val="Arial"/>
        <family val="2"/>
        <charset val="186"/>
      </rPr>
      <t>WHEEL</t>
    </r>
  </si>
  <si>
    <r>
      <rPr>
        <sz val="10"/>
        <color rgb="FF000000"/>
        <rFont val="Arial"/>
        <family val="2"/>
        <charset val="186"/>
      </rPr>
      <t>354.031.5370</t>
    </r>
  </si>
  <si>
    <r>
      <rPr>
        <sz val="10"/>
        <color rgb="FF000000"/>
        <rFont val="Arial"/>
        <family val="2"/>
        <charset val="186"/>
      </rPr>
      <t>BR400.800.110</t>
    </r>
  </si>
  <si>
    <r>
      <rPr>
        <sz val="10"/>
        <color rgb="FF000000"/>
        <rFont val="Arial"/>
        <family val="2"/>
        <charset val="186"/>
      </rPr>
      <t>3000.03.120-1</t>
    </r>
  </si>
  <si>
    <r>
      <rPr>
        <sz val="10"/>
        <color rgb="FF000000"/>
        <rFont val="Arial"/>
        <family val="2"/>
        <charset val="186"/>
      </rPr>
      <t>TENSION WHEEL</t>
    </r>
  </si>
  <si>
    <r>
      <rPr>
        <sz val="10"/>
        <color rgb="FF000000"/>
        <rFont val="Arial"/>
        <family val="2"/>
        <charset val="186"/>
      </rPr>
      <t>354.031.2115</t>
    </r>
  </si>
  <si>
    <r>
      <rPr>
        <sz val="10"/>
        <color rgb="FF000000"/>
        <rFont val="Arial"/>
        <family val="2"/>
        <charset val="186"/>
      </rPr>
      <t>123.030.2000</t>
    </r>
  </si>
  <si>
    <r>
      <rPr>
        <sz val="10"/>
        <color rgb="FF000000"/>
        <rFont val="Arial"/>
        <family val="2"/>
        <charset val="186"/>
      </rPr>
      <t>PIPE</t>
    </r>
  </si>
  <si>
    <r>
      <rPr>
        <sz val="10"/>
        <color rgb="FF000000"/>
        <rFont val="Arial"/>
        <family val="2"/>
        <charset val="186"/>
      </rPr>
      <t>900.200.0564-414MM LG.</t>
    </r>
  </si>
  <si>
    <r>
      <rPr>
        <sz val="10"/>
        <color rgb="FF000000"/>
        <rFont val="Arial"/>
        <family val="2"/>
        <charset val="186"/>
      </rPr>
      <t>RUBBER ROD</t>
    </r>
  </si>
  <si>
    <r>
      <rPr>
        <sz val="10"/>
        <color rgb="FF000000"/>
        <rFont val="Arial"/>
        <family val="2"/>
        <charset val="186"/>
      </rPr>
      <t>900.200.0620-402MM LG.</t>
    </r>
  </si>
  <si>
    <r>
      <rPr>
        <sz val="10"/>
        <color rgb="FF000000"/>
        <rFont val="Arial"/>
        <family val="2"/>
        <charset val="186"/>
      </rPr>
      <t>900.200.0561-399MM LG.</t>
    </r>
  </si>
  <si>
    <r>
      <rPr>
        <sz val="10"/>
        <color rgb="FF000000"/>
        <rFont val="Arial"/>
        <family val="2"/>
        <charset val="186"/>
      </rPr>
      <t>900.200.0618-379MM LG.</t>
    </r>
  </si>
  <si>
    <r>
      <rPr>
        <sz val="10"/>
        <color rgb="FF000000"/>
        <rFont val="Arial"/>
        <family val="2"/>
        <charset val="186"/>
      </rPr>
      <t>900.200.0617-364MM LG.</t>
    </r>
  </si>
  <si>
    <r>
      <rPr>
        <sz val="10"/>
        <color rgb="FF000000"/>
        <rFont val="Arial"/>
        <family val="2"/>
        <charset val="186"/>
      </rPr>
      <t>900.200.0559-359MM LG.</t>
    </r>
  </si>
  <si>
    <r>
      <rPr>
        <sz val="10"/>
        <color rgb="FF000000"/>
        <rFont val="Arial"/>
        <family val="2"/>
        <charset val="186"/>
      </rPr>
      <t>900.200.0562-404MM LG.</t>
    </r>
  </si>
  <si>
    <r>
      <rPr>
        <sz val="10"/>
        <color rgb="FF000000"/>
        <rFont val="Arial"/>
        <family val="2"/>
        <charset val="186"/>
      </rPr>
      <t>900.200.0472-420MMLG</t>
    </r>
  </si>
  <si>
    <r>
      <rPr>
        <sz val="10"/>
        <color rgb="FF000000"/>
        <rFont val="Arial"/>
        <family val="2"/>
        <charset val="186"/>
      </rPr>
      <t>WN146-920.G-3/BEA.</t>
    </r>
  </si>
  <si>
    <r>
      <rPr>
        <sz val="10"/>
        <color rgb="FF000000"/>
        <rFont val="Arial"/>
        <family val="2"/>
        <charset val="186"/>
      </rPr>
      <t>BRAKE UNIT</t>
    </r>
  </si>
  <si>
    <r>
      <rPr>
        <sz val="10"/>
        <color rgb="FF000000"/>
        <rFont val="Arial"/>
        <family val="2"/>
        <charset val="186"/>
      </rPr>
      <t>RE153.802-1</t>
    </r>
  </si>
  <si>
    <r>
      <rPr>
        <sz val="10"/>
        <color rgb="FF000000"/>
        <rFont val="Arial"/>
        <family val="2"/>
        <charset val="186"/>
      </rPr>
      <t>GLF311.842</t>
    </r>
  </si>
  <si>
    <r>
      <rPr>
        <sz val="10"/>
        <color rgb="FF000000"/>
        <rFont val="Arial"/>
        <family val="2"/>
        <charset val="186"/>
      </rPr>
      <t>RING</t>
    </r>
  </si>
  <si>
    <r>
      <rPr>
        <sz val="10"/>
        <color rgb="FF000000"/>
        <rFont val="Arial"/>
        <family val="2"/>
        <charset val="186"/>
      </rPr>
      <t>GLF311.843</t>
    </r>
  </si>
  <si>
    <r>
      <rPr>
        <sz val="10"/>
        <color rgb="FF000000"/>
        <rFont val="Arial"/>
        <family val="2"/>
        <charset val="186"/>
      </rPr>
      <t>FLANGE</t>
    </r>
  </si>
  <si>
    <r>
      <rPr>
        <sz val="10"/>
        <color rgb="FF000000"/>
        <rFont val="Arial"/>
        <family val="2"/>
        <charset val="186"/>
      </rPr>
      <t>NUKR62</t>
    </r>
  </si>
  <si>
    <r>
      <rPr>
        <sz val="10"/>
        <color rgb="FF000000"/>
        <rFont val="Arial"/>
        <family val="2"/>
        <charset val="186"/>
      </rPr>
      <t>EL-T1255.00B</t>
    </r>
  </si>
  <si>
    <r>
      <rPr>
        <sz val="10"/>
        <color rgb="FF000000"/>
        <rFont val="Arial"/>
        <family val="2"/>
        <charset val="186"/>
      </rPr>
      <t>COUNTER</t>
    </r>
  </si>
  <si>
    <r>
      <rPr>
        <sz val="10"/>
        <color rgb="FF000000"/>
        <rFont val="Arial"/>
        <family val="2"/>
        <charset val="186"/>
      </rPr>
      <t>HY-D506.10.30HES</t>
    </r>
  </si>
  <si>
    <r>
      <rPr>
        <sz val="10"/>
        <color rgb="FF000000"/>
        <rFont val="Arial"/>
        <family val="2"/>
        <charset val="186"/>
      </rPr>
      <t>62.05.1000.113ES</t>
    </r>
  </si>
  <si>
    <r>
      <rPr>
        <sz val="10"/>
        <color rgb="FF000000"/>
        <rFont val="Arial"/>
        <family val="2"/>
        <charset val="186"/>
      </rPr>
      <t>62.05.1000.293</t>
    </r>
  </si>
  <si>
    <r>
      <rPr>
        <sz val="10"/>
        <color rgb="FF000000"/>
        <rFont val="Arial"/>
        <family val="2"/>
        <charset val="186"/>
      </rPr>
      <t>HY-S501.160.P10H/ES</t>
    </r>
  </si>
  <si>
    <r>
      <rPr>
        <sz val="10"/>
        <color rgb="FF000000"/>
        <rFont val="Arial"/>
        <family val="2"/>
        <charset val="186"/>
      </rPr>
      <t>HY-S501.300.P10H/ES</t>
    </r>
  </si>
  <si>
    <r>
      <rPr>
        <b/>
        <sz val="10"/>
        <rFont val="Arial"/>
        <family val="2"/>
        <charset val="186"/>
      </rPr>
      <t>RM-76</t>
    </r>
  </si>
  <si>
    <r>
      <rPr>
        <sz val="10"/>
        <color rgb="FF000000"/>
        <rFont val="Arial"/>
        <family val="2"/>
        <charset val="186"/>
      </rPr>
      <t>62.08.1214</t>
    </r>
  </si>
  <si>
    <r>
      <rPr>
        <sz val="10"/>
        <color rgb="FF000000"/>
        <rFont val="Arial"/>
        <family val="2"/>
        <charset val="186"/>
      </rPr>
      <t>62.08.8032</t>
    </r>
  </si>
  <si>
    <r>
      <rPr>
        <sz val="10"/>
        <color rgb="FF000000"/>
        <rFont val="Arial"/>
        <family val="2"/>
        <charset val="186"/>
      </rPr>
      <t>RIM</t>
    </r>
  </si>
  <si>
    <r>
      <rPr>
        <sz val="10"/>
        <color rgb="FF000000"/>
        <rFont val="Arial"/>
        <family val="2"/>
        <charset val="186"/>
      </rPr>
      <t>64.11.1020</t>
    </r>
  </si>
  <si>
    <r>
      <rPr>
        <sz val="10"/>
        <color rgb="FF000000"/>
        <rFont val="Arial"/>
        <family val="2"/>
        <charset val="186"/>
      </rPr>
      <t>KNIFE</t>
    </r>
  </si>
  <si>
    <r>
      <rPr>
        <sz val="10"/>
        <color rgb="FF000000"/>
        <rFont val="Arial"/>
        <family val="2"/>
        <charset val="186"/>
      </rPr>
      <t>DL150.11a</t>
    </r>
  </si>
  <si>
    <r>
      <rPr>
        <sz val="10"/>
        <color rgb="FF000000"/>
        <rFont val="Arial"/>
        <family val="2"/>
        <charset val="186"/>
      </rPr>
      <t>NUT</t>
    </r>
  </si>
  <si>
    <r>
      <rPr>
        <sz val="10"/>
        <color rgb="FF000000"/>
        <rFont val="Arial"/>
        <family val="2"/>
        <charset val="186"/>
      </rPr>
      <t>DL150.63</t>
    </r>
  </si>
  <si>
    <r>
      <rPr>
        <sz val="10"/>
        <color rgb="FF000000"/>
        <rFont val="Arial"/>
        <family val="2"/>
        <charset val="186"/>
      </rPr>
      <t>64.11.1151</t>
    </r>
  </si>
  <si>
    <r>
      <rPr>
        <sz val="10"/>
        <color rgb="FF000000"/>
        <rFont val="Arial"/>
        <family val="2"/>
        <charset val="186"/>
      </rPr>
      <t>REEL</t>
    </r>
  </si>
  <si>
    <r>
      <rPr>
        <sz val="10"/>
        <color rgb="FF000000"/>
        <rFont val="Arial"/>
        <family val="2"/>
        <charset val="186"/>
      </rPr>
      <t>64.08.1084</t>
    </r>
  </si>
  <si>
    <r>
      <rPr>
        <sz val="10"/>
        <color rgb="FF000000"/>
        <rFont val="Arial"/>
        <family val="2"/>
        <charset val="186"/>
      </rPr>
      <t>64.08.1085</t>
    </r>
  </si>
  <si>
    <r>
      <rPr>
        <sz val="10"/>
        <color rgb="FF000000"/>
        <rFont val="Arial"/>
        <family val="2"/>
        <charset val="186"/>
      </rPr>
      <t>62.08.1277</t>
    </r>
  </si>
  <si>
    <r>
      <rPr>
        <sz val="10"/>
        <color rgb="FF000000"/>
        <rFont val="Arial"/>
        <family val="2"/>
        <charset val="186"/>
      </rPr>
      <t>62.05.1000.111</t>
    </r>
  </si>
  <si>
    <r>
      <rPr>
        <sz val="10"/>
        <color rgb="FF000000"/>
        <rFont val="Arial"/>
        <family val="2"/>
        <charset val="186"/>
      </rPr>
      <t>EL-T7126/10A</t>
    </r>
  </si>
  <si>
    <r>
      <rPr>
        <sz val="10"/>
        <color rgb="FF000000"/>
        <rFont val="Arial"/>
        <family val="2"/>
        <charset val="186"/>
      </rPr>
      <t>340.807/001/001</t>
    </r>
  </si>
  <si>
    <r>
      <rPr>
        <sz val="10"/>
        <color rgb="FF000000"/>
        <rFont val="Arial"/>
        <family val="2"/>
        <charset val="186"/>
      </rPr>
      <t>64.08.1128</t>
    </r>
  </si>
  <si>
    <r>
      <rPr>
        <sz val="10"/>
        <color rgb="FF000000"/>
        <rFont val="Arial"/>
        <family val="2"/>
        <charset val="186"/>
      </rPr>
      <t>64.08.1110</t>
    </r>
  </si>
  <si>
    <r>
      <rPr>
        <sz val="10"/>
        <color rgb="FF000000"/>
        <rFont val="Arial"/>
        <family val="2"/>
        <charset val="186"/>
      </rPr>
      <t>62.05.1000.187</t>
    </r>
  </si>
  <si>
    <r>
      <rPr>
        <sz val="10"/>
        <color rgb="FF000000"/>
        <rFont val="Arial"/>
        <family val="2"/>
        <charset val="186"/>
      </rPr>
      <t>64.08.1164</t>
    </r>
  </si>
  <si>
    <r>
      <rPr>
        <sz val="10"/>
        <color rgb="FF000000"/>
        <rFont val="Arial"/>
        <family val="2"/>
        <charset val="186"/>
      </rPr>
      <t>64.08.1329</t>
    </r>
  </si>
  <si>
    <r>
      <rPr>
        <sz val="10"/>
        <color rgb="FF000000"/>
        <rFont val="Arial"/>
        <family val="2"/>
        <charset val="186"/>
      </rPr>
      <t>64.08.1333</t>
    </r>
  </si>
  <si>
    <r>
      <rPr>
        <sz val="10"/>
        <color rgb="FF000000"/>
        <rFont val="Arial"/>
        <family val="2"/>
        <charset val="186"/>
      </rPr>
      <t>64.08.5000.21</t>
    </r>
  </si>
  <si>
    <r>
      <rPr>
        <sz val="10"/>
        <color rgb="FF000000"/>
        <rFont val="Arial"/>
        <family val="2"/>
        <charset val="186"/>
      </rPr>
      <t>ANGLE ROLLER</t>
    </r>
  </si>
  <si>
    <r>
      <rPr>
        <sz val="10"/>
        <color rgb="FF000000"/>
        <rFont val="Arial"/>
        <family val="2"/>
        <charset val="186"/>
      </rPr>
      <t>64.08.8162</t>
    </r>
  </si>
  <si>
    <r>
      <rPr>
        <sz val="10"/>
        <color rgb="FF000000"/>
        <rFont val="Arial"/>
        <family val="2"/>
        <charset val="186"/>
      </rPr>
      <t>64.07.1000.54</t>
    </r>
  </si>
  <si>
    <r>
      <rPr>
        <sz val="10"/>
        <color rgb="FF000000"/>
        <rFont val="Arial"/>
        <family val="2"/>
        <charset val="186"/>
      </rPr>
      <t>62.05.4000.247</t>
    </r>
  </si>
  <si>
    <r>
      <rPr>
        <sz val="10"/>
        <color rgb="FF000000"/>
        <rFont val="Arial"/>
        <family val="2"/>
        <charset val="186"/>
      </rPr>
      <t>FILTER</t>
    </r>
  </si>
  <si>
    <r>
      <rPr>
        <sz val="10"/>
        <color rgb="FF000000"/>
        <rFont val="Arial"/>
        <family val="2"/>
        <charset val="186"/>
      </rPr>
      <t>64.08.5047</t>
    </r>
  </si>
  <si>
    <r>
      <rPr>
        <sz val="10"/>
        <color rgb="FF000000"/>
        <rFont val="Arial"/>
        <family val="2"/>
        <charset val="186"/>
      </rPr>
      <t>62.05.3000.504</t>
    </r>
  </si>
  <si>
    <r>
      <rPr>
        <sz val="10"/>
        <color rgb="FF000000"/>
        <rFont val="Arial"/>
        <family val="2"/>
        <charset val="186"/>
      </rPr>
      <t>64.09.8062</t>
    </r>
  </si>
  <si>
    <r>
      <rPr>
        <sz val="10"/>
        <color rgb="FF000000"/>
        <rFont val="Arial"/>
        <family val="2"/>
        <charset val="186"/>
      </rPr>
      <t>SUPPORT</t>
    </r>
  </si>
  <si>
    <r>
      <rPr>
        <sz val="10"/>
        <color rgb="FF000000"/>
        <rFont val="Arial"/>
        <family val="2"/>
        <charset val="186"/>
      </rPr>
      <t>64.09.8065</t>
    </r>
  </si>
  <si>
    <r>
      <rPr>
        <sz val="10"/>
        <color rgb="FF000000"/>
        <rFont val="Arial"/>
        <family val="2"/>
        <charset val="186"/>
      </rPr>
      <t>64.09.5452</t>
    </r>
  </si>
  <si>
    <r>
      <rPr>
        <sz val="10"/>
        <color rgb="FF000000"/>
        <rFont val="Arial"/>
        <family val="2"/>
        <charset val="186"/>
      </rPr>
      <t>FLOOR</t>
    </r>
  </si>
  <si>
    <r>
      <rPr>
        <sz val="10"/>
        <color rgb="FF000000"/>
        <rFont val="Arial"/>
        <family val="2"/>
        <charset val="186"/>
      </rPr>
      <t>64.09.5453</t>
    </r>
  </si>
  <si>
    <r>
      <rPr>
        <sz val="10"/>
        <color rgb="FF000000"/>
        <rFont val="Arial"/>
        <family val="2"/>
        <charset val="186"/>
      </rPr>
      <t>64.09.8068</t>
    </r>
  </si>
  <si>
    <r>
      <rPr>
        <sz val="10"/>
        <color rgb="FF000000"/>
        <rFont val="Arial"/>
        <family val="2"/>
        <charset val="186"/>
      </rPr>
      <t>64.09.8076</t>
    </r>
  </si>
  <si>
    <r>
      <rPr>
        <sz val="10"/>
        <color rgb="FF000000"/>
        <rFont val="Arial"/>
        <family val="2"/>
        <charset val="186"/>
      </rPr>
      <t>64.09.8075</t>
    </r>
  </si>
  <si>
    <r>
      <rPr>
        <sz val="10"/>
        <color rgb="FF000000"/>
        <rFont val="Arial"/>
        <family val="2"/>
        <charset val="186"/>
      </rPr>
      <t>64.10.1584</t>
    </r>
  </si>
  <si>
    <r>
      <rPr>
        <sz val="10"/>
        <color rgb="FF000000"/>
        <rFont val="Arial"/>
        <family val="2"/>
        <charset val="186"/>
      </rPr>
      <t>64.10.1585</t>
    </r>
  </si>
  <si>
    <r>
      <rPr>
        <sz val="10"/>
        <color rgb="FF000000"/>
        <rFont val="Arial"/>
        <family val="2"/>
        <charset val="186"/>
      </rPr>
      <t>64.08.1996</t>
    </r>
  </si>
  <si>
    <r>
      <rPr>
        <sz val="10"/>
        <color rgb="FF000000"/>
        <rFont val="Arial"/>
        <family val="2"/>
        <charset val="186"/>
      </rPr>
      <t>ELBOW</t>
    </r>
  </si>
  <si>
    <r>
      <rPr>
        <sz val="10"/>
        <color rgb="FF000000"/>
        <rFont val="Arial"/>
        <family val="2"/>
        <charset val="186"/>
      </rPr>
      <t>64.09.5623</t>
    </r>
  </si>
  <si>
    <r>
      <rPr>
        <sz val="10"/>
        <color rgb="FF000000"/>
        <rFont val="Arial"/>
        <family val="2"/>
        <charset val="186"/>
      </rPr>
      <t>64.09.5621</t>
    </r>
  </si>
  <si>
    <r>
      <rPr>
        <sz val="10"/>
        <color rgb="FF000000"/>
        <rFont val="Arial"/>
        <family val="2"/>
        <charset val="186"/>
      </rPr>
      <t>62.08.2000.06/84GLIEDER</t>
    </r>
  </si>
  <si>
    <r>
      <rPr>
        <sz val="10"/>
        <color rgb="FF000000"/>
        <rFont val="Arial"/>
        <family val="2"/>
        <charset val="186"/>
      </rPr>
      <t>64.08.10021</t>
    </r>
  </si>
  <si>
    <r>
      <rPr>
        <sz val="10"/>
        <color rgb="FF000000"/>
        <rFont val="Arial"/>
        <family val="2"/>
        <charset val="186"/>
      </rPr>
      <t>HY6RSD-B</t>
    </r>
  </si>
  <si>
    <r>
      <rPr>
        <sz val="10"/>
        <color rgb="FF000000"/>
        <rFont val="Arial"/>
        <family val="2"/>
        <charset val="186"/>
      </rPr>
      <t>E10KFR4D10</t>
    </r>
  </si>
  <si>
    <r>
      <rPr>
        <sz val="10"/>
        <color rgb="FF000000"/>
        <rFont val="Arial"/>
        <family val="2"/>
        <charset val="186"/>
      </rPr>
      <t>64.02.1000.47</t>
    </r>
  </si>
  <si>
    <r>
      <rPr>
        <sz val="10"/>
        <color rgb="FF000000"/>
        <rFont val="Arial"/>
        <family val="2"/>
        <charset val="186"/>
      </rPr>
      <t>E10KPD10</t>
    </r>
  </si>
  <si>
    <r>
      <rPr>
        <sz val="10"/>
        <color rgb="FF000000"/>
        <rFont val="Arial"/>
        <family val="2"/>
        <charset val="186"/>
      </rPr>
      <t>NA6913ZW/XL</t>
    </r>
  </si>
  <si>
    <r>
      <rPr>
        <sz val="10"/>
        <color rgb="FF000000"/>
        <rFont val="Arial"/>
        <family val="2"/>
        <charset val="186"/>
      </rPr>
      <t>BEARING</t>
    </r>
  </si>
  <si>
    <r>
      <rPr>
        <sz val="10"/>
        <color rgb="FF000000"/>
        <rFont val="Arial"/>
        <family val="2"/>
        <charset val="186"/>
      </rPr>
      <t>RM-76</t>
    </r>
  </si>
  <si>
    <r>
      <rPr>
        <sz val="10"/>
        <color rgb="FF000000"/>
        <rFont val="Arial"/>
        <family val="2"/>
        <charset val="186"/>
      </rPr>
      <t>NKI70/35/XL</t>
    </r>
  </si>
  <si>
    <r>
      <rPr>
        <b/>
        <sz val="10"/>
        <rFont val="Arial"/>
        <family val="2"/>
        <charset val="186"/>
      </rPr>
      <t>Tender price in EUR w/o VAT (K)</t>
    </r>
  </si>
  <si>
    <r>
      <rPr>
        <b/>
        <sz val="10"/>
        <color theme="4"/>
        <rFont val="Arial"/>
        <family val="2"/>
        <charset val="186"/>
      </rPr>
      <t>The proposed discount (N), in %, will be applied during the performance of the Contract ONLY to Other Goods purchased under variable fee pricing (the discount must be the same for all Other Goods in the Product Groups in column B)</t>
    </r>
  </si>
  <si>
    <r>
      <rPr>
        <b/>
        <sz val="10"/>
        <rFont val="Arial"/>
        <family val="2"/>
        <charset val="186"/>
      </rPr>
      <t>TENDER PRICE WITH DISCOUNT (w/o VAT, EUR (P)*</t>
    </r>
    <r>
      <rPr>
        <sz val="10"/>
        <rFont val="Arial"/>
        <family val="2"/>
        <charset val="186"/>
      </rPr>
      <t xml:space="preserve">
</t>
    </r>
    <r>
      <rPr>
        <i/>
        <sz val="10"/>
        <rFont val="Arial"/>
        <family val="2"/>
        <charset val="186"/>
      </rPr>
      <t xml:space="preserve">The discounted Tender Price P shall be calculated according to the formula below and shall be used only for the calculation of the Total Tender Price in EUR excluding VAT (box D215), which will be used for the evaluation of the Tenders.  </t>
    </r>
    <r>
      <rPr>
        <i/>
        <sz val="10"/>
        <rFont val="Arial"/>
        <family val="2"/>
        <charset val="186"/>
      </rPr>
      <t>The discount offered will be applied during the performance of the Contract to purchases of Other Goods subject to Variable Fee Pricing.</t>
    </r>
    <r>
      <rPr>
        <b/>
        <sz val="10"/>
        <rFont val="Arial"/>
        <family val="2"/>
        <charset val="186"/>
      </rPr>
      <t xml:space="preserve"> </t>
    </r>
  </si>
  <si>
    <r>
      <rPr>
        <b/>
        <sz val="10"/>
        <color rgb="FF00B050"/>
        <rFont val="Arial"/>
        <family val="2"/>
      </rPr>
      <t>FORMULA</t>
    </r>
  </si>
  <si>
    <r>
      <rPr>
        <b/>
        <sz val="10"/>
        <color rgb="FF000000"/>
        <rFont val="Arial"/>
        <family val="2"/>
      </rPr>
      <t>P = K*0.8 - ((K * N%)*0.2)</t>
    </r>
  </si>
  <si>
    <r>
      <rPr>
        <b/>
        <sz val="10"/>
        <rFont val="Arial"/>
        <family val="2"/>
        <charset val="186"/>
      </rPr>
      <t>where:</t>
    </r>
  </si>
  <si>
    <r>
      <rPr>
        <b/>
        <sz val="10"/>
        <color rgb="FF000000"/>
        <rFont val="Arial"/>
        <family val="2"/>
      </rPr>
      <t>P</t>
    </r>
    <r>
      <rPr>
        <sz val="10"/>
        <color rgb="FF000000"/>
        <rFont val="Arial"/>
        <family val="2"/>
        <charset val="186"/>
      </rPr>
      <t xml:space="preserve"> is the Tender price in EUR excluding VAT with discount</t>
    </r>
  </si>
  <si>
    <r>
      <rPr>
        <b/>
        <sz val="10"/>
        <color rgb="FF000000"/>
        <rFont val="Arial"/>
        <family val="2"/>
      </rPr>
      <t>K</t>
    </r>
    <r>
      <rPr>
        <sz val="10"/>
        <color rgb="FF000000"/>
        <rFont val="Arial"/>
        <family val="2"/>
        <charset val="186"/>
      </rPr>
      <t xml:space="preserve"> is the Tender price in EUR excluding VAT, with no general discount and with weighting of 0.8</t>
    </r>
  </si>
  <si>
    <r>
      <rPr>
        <b/>
        <sz val="10"/>
        <color rgb="FF000000"/>
        <rFont val="Arial"/>
        <family val="2"/>
      </rPr>
      <t>N%</t>
    </r>
    <r>
      <rPr>
        <sz val="10"/>
        <color rgb="FF000000"/>
        <rFont val="Arial"/>
        <family val="2"/>
        <charset val="186"/>
      </rPr>
      <t xml:space="preserve"> is the discount with weighting 0.2</t>
    </r>
  </si>
  <si>
    <r>
      <rPr>
        <b/>
        <sz val="10"/>
        <color theme="0"/>
        <rFont val="Arial"/>
        <family val="2"/>
      </rPr>
      <t>Table 2:</t>
    </r>
  </si>
  <si>
    <r>
      <rPr>
        <b/>
        <sz val="10"/>
        <rFont val="Arial"/>
        <family val="2"/>
        <charset val="186"/>
      </rPr>
      <t>Name of service</t>
    </r>
  </si>
  <si>
    <r>
      <rPr>
        <b/>
        <sz val="10"/>
        <color rgb="FF000000"/>
        <rFont val="Arial"/>
        <family val="2"/>
      </rPr>
      <t xml:space="preserve"> Country from which the service will be provided</t>
    </r>
  </si>
  <si>
    <r>
      <rPr>
        <b/>
        <sz val="10"/>
        <color rgb="FF000000"/>
        <rFont val="Arial"/>
        <family val="2"/>
        <charset val="186"/>
      </rPr>
      <t xml:space="preserve"> 1 UoM  Rate in EUR w/o VAT </t>
    </r>
  </si>
  <si>
    <r>
      <rPr>
        <b/>
        <sz val="10"/>
        <color rgb="FF000000"/>
        <rFont val="Arial"/>
        <family val="2"/>
      </rPr>
      <t>Repair service</t>
    </r>
  </si>
  <si>
    <r>
      <rPr>
        <sz val="10"/>
        <color rgb="FF000000"/>
        <rFont val="Arial"/>
        <family val="2"/>
        <charset val="186"/>
      </rPr>
      <t>hour</t>
    </r>
  </si>
  <si>
    <r>
      <rPr>
        <b/>
        <sz val="10"/>
        <color rgb="FF000000"/>
        <rFont val="Arial"/>
        <family val="2"/>
      </rPr>
      <t>Diagnostics service</t>
    </r>
  </si>
  <si>
    <r>
      <rPr>
        <b/>
        <sz val="10"/>
        <color rgb="FF000000"/>
        <rFont val="Arial"/>
        <family val="2"/>
      </rPr>
      <t>Tuning service</t>
    </r>
  </si>
  <si>
    <r>
      <rPr>
        <b/>
        <sz val="10"/>
        <color rgb="FF000000"/>
        <rFont val="Arial"/>
        <family val="2"/>
      </rPr>
      <t>Restoration service</t>
    </r>
  </si>
  <si>
    <r>
      <rPr>
        <b/>
        <sz val="10"/>
        <color theme="1"/>
        <rFont val="Arial"/>
        <family val="2"/>
        <charset val="186"/>
      </rPr>
      <t>Tender price in EUR, w/o VAT</t>
    </r>
  </si>
  <si>
    <r>
      <rPr>
        <b/>
        <sz val="10"/>
        <color theme="0"/>
        <rFont val="Arial"/>
        <family val="2"/>
      </rPr>
      <t>Table 3:</t>
    </r>
  </si>
  <si>
    <r>
      <rPr>
        <b/>
        <sz val="16"/>
        <color theme="0"/>
        <rFont val="Calibri"/>
        <family val="2"/>
        <charset val="186"/>
        <scheme val="minor"/>
      </rPr>
      <t>Total Tender price:</t>
    </r>
  </si>
  <si>
    <r>
      <rPr>
        <b/>
        <sz val="11"/>
        <color theme="1"/>
        <rFont val="Calibri"/>
        <family val="2"/>
        <scheme val="minor"/>
      </rPr>
      <t>Table 1</t>
    </r>
  </si>
  <si>
    <r>
      <rPr>
        <b/>
        <sz val="11"/>
        <color theme="1"/>
        <rFont val="Calibri"/>
        <family val="2"/>
        <scheme val="minor"/>
      </rPr>
      <t>Table 2</t>
    </r>
  </si>
  <si>
    <r>
      <rPr>
        <b/>
        <sz val="11"/>
        <color theme="1"/>
        <rFont val="Calibri"/>
        <family val="2"/>
        <scheme val="minor"/>
      </rPr>
      <t>Total Tender price, EUR w/o VAT[1]</t>
    </r>
  </si>
  <si>
    <r>
      <rPr>
        <b/>
        <sz val="11"/>
        <color theme="1"/>
        <rFont val="Calibri"/>
        <family val="2"/>
        <charset val="186"/>
        <scheme val="minor"/>
      </rPr>
      <t>VAT</t>
    </r>
    <r>
      <rPr>
        <sz val="11"/>
        <color theme="1"/>
        <rFont val="Calibri"/>
        <family val="2"/>
        <charset val="186"/>
        <scheme val="minor"/>
      </rPr>
      <t xml:space="preserve"> (</t>
    </r>
    <r>
      <rPr>
        <i/>
        <sz val="11"/>
        <color rgb="FFFF0000"/>
        <rFont val="Calibri"/>
        <family val="2"/>
        <charset val="186"/>
        <scheme val="minor"/>
      </rPr>
      <t>to be completed if applicable</t>
    </r>
    <r>
      <rPr>
        <sz val="11"/>
        <color theme="1"/>
        <rFont val="Calibri"/>
        <family val="2"/>
        <charset val="186"/>
        <scheme val="minor"/>
      </rPr>
      <t>)</t>
    </r>
  </si>
  <si>
    <r>
      <rPr>
        <b/>
        <sz val="11"/>
        <color theme="1"/>
        <rFont val="Calibri"/>
        <family val="2"/>
        <scheme val="minor"/>
      </rPr>
      <t xml:space="preserve">Total Tender price in EUR with VAT[2] </t>
    </r>
  </si>
  <si>
    <r>
      <rPr>
        <sz val="10"/>
        <rFont val="Arial"/>
        <family val="2"/>
        <charset val="186"/>
      </rPr>
      <t>[1] The total Tender price in EUR excluding VAT will be used to evaluate the Tenders. The total Tender price in EUR excluding VAT must include all costs incurred by the supplier, all taxes other than VAT payable under the laws in force in the Republic of Lithuania, including the cost of submitting invoices through the SABIS system.</t>
    </r>
  </si>
  <si>
    <r>
      <rPr>
        <sz val="10"/>
        <rFont val="Arial"/>
        <family val="2"/>
        <charset val="186"/>
      </rPr>
      <t xml:space="preserve">[2] The "Total Tender Price incl. VAT" must include all taxes and all costs incurred by the supplier in accordance with the requirements of the procurement documents. </t>
    </r>
    <r>
      <rPr>
        <b/>
        <u/>
        <sz val="10"/>
        <color rgb="FFFF0000"/>
        <rFont val="Arial"/>
        <family val="2"/>
        <charset val="186"/>
      </rPr>
      <t xml:space="preserve">The prices quoted for the Goods (column H) may not be changed during the term of the Contract unless the Contract expressly and specifically provides for a procedure for the revision of the prices. </t>
    </r>
    <r>
      <rPr>
        <b/>
        <u/>
        <sz val="10"/>
        <color rgb="FFFF0000"/>
        <rFont val="Arial"/>
        <family val="2"/>
        <charset val="186"/>
      </rPr>
      <t>The discount (N) offered on these fees will not be applied during the contract period.</t>
    </r>
  </si>
  <si>
    <r>
      <rPr>
        <sz val="10"/>
        <rFont val="Arial"/>
        <family val="2"/>
        <charset val="186"/>
      </rPr>
      <t xml:space="preserve">[4] The Buyer shall not be obliged to buy back the Goods for the whole or any part of the Contract Value. Goods will be purchased on demand. The supplier will be paid for the goods actually delivered. </t>
    </r>
    <r>
      <rPr>
        <b/>
        <sz val="10"/>
        <rFont val="Arial"/>
        <family val="2"/>
        <charset val="186"/>
      </rPr>
      <t>If necessary, the Buyer shall be entitled to purchase goods in the range of the successful Supplier which fall within the scope of the specified Product Group up to the maximum contract price at a discount (Other Goods).</t>
    </r>
    <r>
      <rPr>
        <sz val="10"/>
        <rFont val="Arial"/>
        <family val="2"/>
        <charset val="186"/>
      </rPr>
      <t xml:space="preserve"> In the performance of the Contract, payment for the Other Goods shall be made at the prices of the Goods as published by the Supplier at the point of sale or on the Supplier's internet site (including e-stores), catalogue or price list on the date of placing the order, less any discount offered by the Supplier at the time of purchase (Box I189).</t>
    </r>
  </si>
  <si>
    <r>
      <rPr>
        <sz val="10"/>
        <rFont val="Arial"/>
        <family val="2"/>
        <charset val="186"/>
      </rPr>
      <t>[5] If the person controlling the manufacturer is a natural person, the following shall be indicated (1) domicile and (2) nationality.</t>
    </r>
  </si>
  <si>
    <r>
      <rPr>
        <sz val="10"/>
        <rFont val="Arial"/>
        <family val="2"/>
        <charset val="186"/>
      </rPr>
      <t xml:space="preserve">A controlling person shall be understood as defined in Article 2(41) of the Utilities Sector Procurement Law:
</t>
    </r>
    <r>
      <rPr>
        <b/>
        <sz val="10"/>
        <rFont val="Arial"/>
        <family val="2"/>
        <charset val="186"/>
      </rPr>
      <t>Controlling person</t>
    </r>
    <r>
      <rPr>
        <sz val="10"/>
        <rFont val="Arial"/>
        <family val="2"/>
        <charset val="186"/>
      </rPr>
      <t xml:space="preserve"> means the owner of a sole proprietorship, or a legal or natural person who is a shareholder in another legal entity:</t>
    </r>
  </si>
  <si>
    <r>
      <rPr>
        <sz val="10"/>
        <rFont val="Arial"/>
        <family val="2"/>
        <charset val="186"/>
      </rPr>
      <t>(1) directly or indirectly owns more than 50 per cent of the shares, stocks, interests, contributions and/or votes at a meeting of participants of the legal entity; or</t>
    </r>
  </si>
  <si>
    <r>
      <rPr>
        <sz val="10"/>
        <rFont val="Arial"/>
        <family val="2"/>
        <charset val="186"/>
      </rPr>
      <t>(2) together with related persons, owns more than 50 per cent of the shares, stocks, interests, contributions and/or votes in the meeting of participants of the legal entity and whose share of the shares, stocks, interests, contributions and/or votes in the meeting of participants of the legal person is at least 10 per cent. Related person means:</t>
    </r>
  </si>
  <si>
    <r>
      <rPr>
        <sz val="10"/>
        <rFont val="Arial"/>
        <family val="2"/>
        <charset val="186"/>
      </rPr>
      <t>(a) in the case of legal entities, the persons whose annual financial statements must be consolidated in accordance with the Republic of Lithuania Law on Consolidated Financial Reporting by Groups of Undertakings, or the persons whose annual financial statements must be consolidated in accordance with the legislation of other countries implementing the requirements laid down in Directive 2013/34/EU;</t>
    </r>
  </si>
  <si>
    <r>
      <rPr>
        <sz val="10"/>
        <rFont val="Arial"/>
        <family val="2"/>
        <charset val="186"/>
      </rPr>
      <t>(b) in the case of natural persons, spouses, parents and their adopted children.”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</si>
</sst>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_ ;\-#,##0.00\ "/>
  </numFmts>
  <fonts count="30">
    <font>
      <sz val="11"/>
      <color theme="1"/>
      <name val="Calibri"/>
      <family val="2"/>
      <charset val="186"/>
      <scheme val="minor"/>
    </font>
    <font>
      <sz val="10"/>
      <name val="Arial"/>
      <family val="2"/>
      <charset val="186"/>
    </font>
    <font>
      <b/>
      <sz val="10"/>
      <name val="Arial"/>
      <family val="2"/>
      <charset val="186"/>
    </font>
    <font>
      <b/>
      <sz val="10"/>
      <color theme="1"/>
      <name val="Arial"/>
      <family val="2"/>
      <charset val="186"/>
    </font>
    <font>
      <sz val="10"/>
      <color theme="1"/>
      <name val="Arial"/>
      <family val="2"/>
      <charset val="186"/>
    </font>
    <font>
      <sz val="11"/>
      <color rgb="FF000000"/>
      <name val="Calibri"/>
      <family val="2"/>
      <charset val="186"/>
    </font>
    <font>
      <b/>
      <sz val="10"/>
      <color rgb="FF000000"/>
      <name val="Arial"/>
      <family val="2"/>
      <charset val="186"/>
    </font>
    <font>
      <b/>
      <sz val="10"/>
      <color rgb="FF000000"/>
      <name val="Arial"/>
      <family val="2"/>
    </font>
    <font>
      <sz val="11"/>
      <name val="Calibri"/>
      <family val="2"/>
      <charset val="186"/>
      <scheme val="minor"/>
    </font>
    <font>
      <b/>
      <i/>
      <sz val="10"/>
      <color theme="1"/>
      <name val="Arial"/>
      <family val="2"/>
      <charset val="186"/>
    </font>
    <font>
      <sz val="10"/>
      <color rgb="FF000000"/>
      <name val="Arial"/>
      <family val="2"/>
      <charset val="186"/>
    </font>
    <font>
      <sz val="10"/>
      <color theme="1"/>
      <name val="Arial"/>
      <family val="2"/>
    </font>
    <font>
      <sz val="10"/>
      <color rgb="FF000000"/>
      <name val="Arial"/>
      <family val="2"/>
    </font>
    <font>
      <b/>
      <sz val="11"/>
      <color theme="1"/>
      <name val="Calibri"/>
      <family val="2"/>
      <scheme val="minor"/>
    </font>
    <font>
      <b/>
      <sz val="10"/>
      <name val="Arial"/>
      <family val="2"/>
    </font>
    <font>
      <i/>
      <sz val="10"/>
      <name val="Arial"/>
      <family val="2"/>
      <charset val="186"/>
    </font>
    <font>
      <b/>
      <sz val="10"/>
      <color rgb="FF00B050"/>
      <name val="Arial"/>
      <family val="2"/>
    </font>
    <font>
      <b/>
      <sz val="10"/>
      <color theme="1"/>
      <name val="Arial"/>
      <family val="2"/>
    </font>
    <font>
      <b/>
      <sz val="10"/>
      <color theme="0"/>
      <name val="Arial"/>
      <family val="2"/>
    </font>
    <font>
      <sz val="11"/>
      <color rgb="FFFF0000"/>
      <name val="Calibri"/>
      <family val="2"/>
      <charset val="186"/>
    </font>
    <font>
      <sz val="11"/>
      <name val="Calibri"/>
      <family val="2"/>
      <charset val="186"/>
    </font>
    <font>
      <b/>
      <u/>
      <sz val="10"/>
      <color rgb="FFFF0000"/>
      <name val="Arial"/>
      <family val="2"/>
      <charset val="186"/>
    </font>
    <font>
      <sz val="11"/>
      <color rgb="FFFF0000"/>
      <name val="Calibri"/>
      <family val="2"/>
      <charset val="186"/>
      <scheme val="minor"/>
    </font>
    <font>
      <b/>
      <sz val="11"/>
      <color theme="1"/>
      <name val="Calibri"/>
      <family val="2"/>
      <charset val="186"/>
      <scheme val="minor"/>
    </font>
    <font>
      <b/>
      <sz val="10"/>
      <color theme="4"/>
      <name val="Arial"/>
      <family val="2"/>
      <charset val="186"/>
    </font>
    <font>
      <b/>
      <i/>
      <sz val="10"/>
      <color rgb="FFFF0000"/>
      <name val="Arial"/>
      <family val="2"/>
      <charset val="186"/>
    </font>
    <font>
      <b/>
      <sz val="16"/>
      <color theme="0"/>
      <name val="Calibri"/>
      <family val="2"/>
      <charset val="186"/>
      <scheme val="minor"/>
    </font>
    <font>
      <i/>
      <sz val="11"/>
      <color rgb="FFFF0000"/>
      <name val="Calibri"/>
      <family val="2"/>
      <charset val="186"/>
      <scheme val="minor"/>
    </font>
    <font>
      <sz val="10"/>
      <color theme="1"/>
      <name val="Calibri"/>
      <family val="2"/>
      <charset val="186"/>
      <scheme val="minor"/>
    </font>
    <font>
      <sz val="11"/>
      <color rgb="FF000000"/>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rgb="FFFFFFFF"/>
        <bgColor rgb="FF000000"/>
      </patternFill>
    </fill>
    <fill>
      <patternFill patternType="solid">
        <fgColor theme="7" tint="0.79998168889431442"/>
        <bgColor rgb="FF000000"/>
      </patternFill>
    </fill>
    <fill>
      <patternFill patternType="solid">
        <fgColor rgb="FFFFF3CD"/>
        <bgColor rgb="FFFFF3CD"/>
      </patternFill>
    </fill>
    <fill>
      <patternFill patternType="solid">
        <fgColor theme="7" tint="0.79998168889431442"/>
        <bgColor rgb="FFFFF3CD"/>
      </patternFill>
    </fill>
    <fill>
      <patternFill patternType="solid">
        <fgColor theme="7" tint="0.79998168889431442"/>
        <bgColor indexed="64"/>
      </patternFill>
    </fill>
    <fill>
      <patternFill patternType="solid">
        <fgColor rgb="FFF2F2F2"/>
        <bgColor rgb="FF000000"/>
      </patternFill>
    </fill>
    <fill>
      <patternFill patternType="solid">
        <fgColor rgb="FF00B050"/>
        <bgColor indexed="64"/>
      </patternFill>
    </fill>
    <fill>
      <patternFill patternType="solid">
        <fgColor theme="9" tint="0.79998168889431442"/>
        <bgColor rgb="FF000000"/>
      </patternFill>
    </fill>
    <fill>
      <patternFill patternType="solid">
        <fgColor theme="4"/>
        <bgColor indexed="64"/>
      </patternFill>
    </fill>
    <fill>
      <patternFill patternType="solid">
        <fgColor theme="4" tint="0.7999816888943144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ck">
        <color indexed="64"/>
      </top>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2">
    <xf numFmtId="0" fontId="0" fillId="0" borderId="0"/>
    <xf numFmtId="0" fontId="5" fillId="0" borderId="0" applyNumberFormat="0" applyFont="0" applyBorder="0" applyProtection="0"/>
  </cellStyleXfs>
  <cellXfs count="130">
    <xf numFmtId="0" fontId="0" fillId="0" borderId="0" xfId="0"/>
    <xf numFmtId="0" fontId="1" fillId="0" borderId="0" xfId="0" applyFont="1"/>
    <xf numFmtId="0" fontId="1" fillId="0" borderId="0" xfId="0" applyFont="1" applyAlignment="1">
      <alignment wrapText="1"/>
    </xf>
    <xf numFmtId="0" fontId="0" fillId="0" borderId="1" xfId="0" applyBorder="1"/>
    <xf numFmtId="0" fontId="4"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6" fillId="5" borderId="1" xfId="0" applyFont="1" applyFill="1" applyBorder="1" applyAlignment="1">
      <alignment horizontal="center" vertical="center" wrapText="1"/>
    </xf>
    <xf numFmtId="164" fontId="6" fillId="0" borderId="1" xfId="0" applyNumberFormat="1" applyFont="1" applyBorder="1" applyAlignment="1">
      <alignment horizontal="center" vertical="center" wrapText="1"/>
    </xf>
    <xf numFmtId="0" fontId="7" fillId="5" borderId="1" xfId="0" applyFont="1" applyFill="1" applyBorder="1" applyAlignment="1">
      <alignment horizontal="center" vertical="center" wrapText="1"/>
    </xf>
    <xf numFmtId="0" fontId="8" fillId="0" borderId="0" xfId="0" applyFont="1"/>
    <xf numFmtId="0" fontId="9" fillId="0" borderId="0" xfId="0" applyFont="1" applyAlignment="1">
      <alignment horizontal="left" wrapText="1"/>
    </xf>
    <xf numFmtId="2" fontId="3"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xf>
    <xf numFmtId="0" fontId="10" fillId="0" borderId="1" xfId="0" applyFont="1" applyBorder="1" applyAlignment="1">
      <alignment horizontal="center" vertical="top"/>
    </xf>
    <xf numFmtId="2" fontId="12" fillId="6" borderId="1" xfId="0" applyNumberFormat="1" applyFont="1" applyFill="1" applyBorder="1" applyAlignment="1">
      <alignment horizontal="center" vertical="center" wrapText="1"/>
    </xf>
    <xf numFmtId="2" fontId="12" fillId="7" borderId="1" xfId="0" applyNumberFormat="1" applyFont="1" applyFill="1" applyBorder="1" applyAlignment="1">
      <alignment horizontal="center" vertical="center" wrapText="1"/>
    </xf>
    <xf numFmtId="2" fontId="11" fillId="8" borderId="1" xfId="0" applyNumberFormat="1" applyFont="1" applyFill="1" applyBorder="1" applyAlignment="1" applyProtection="1">
      <alignment horizontal="center" vertical="center"/>
      <protection locked="0"/>
    </xf>
    <xf numFmtId="0" fontId="8" fillId="2" borderId="4" xfId="0" applyFont="1" applyFill="1" applyBorder="1" applyAlignment="1">
      <alignment horizontal="center" vertical="center"/>
    </xf>
    <xf numFmtId="2" fontId="12" fillId="6" borderId="4" xfId="0" applyNumberFormat="1" applyFont="1" applyFill="1" applyBorder="1" applyAlignment="1">
      <alignment horizontal="center" vertical="center" wrapText="1"/>
    </xf>
    <xf numFmtId="2" fontId="3" fillId="2" borderId="4" xfId="0" applyNumberFormat="1" applyFont="1" applyFill="1" applyBorder="1" applyAlignment="1">
      <alignment horizontal="center" vertical="center" wrapText="1"/>
    </xf>
    <xf numFmtId="0" fontId="0" fillId="0" borderId="4" xfId="0" applyBorder="1"/>
    <xf numFmtId="2" fontId="3" fillId="2" borderId="5" xfId="0" applyNumberFormat="1" applyFont="1" applyFill="1" applyBorder="1" applyAlignment="1">
      <alignment horizontal="center" vertical="center" wrapText="1"/>
    </xf>
    <xf numFmtId="0" fontId="4" fillId="2" borderId="5" xfId="0" applyFont="1" applyFill="1" applyBorder="1" applyAlignment="1">
      <alignment horizontal="center" vertical="center" wrapText="1"/>
    </xf>
    <xf numFmtId="0" fontId="8" fillId="2" borderId="5" xfId="0" applyFont="1" applyFill="1" applyBorder="1" applyAlignment="1">
      <alignment horizontal="center" vertical="center"/>
    </xf>
    <xf numFmtId="2" fontId="12" fillId="6" borderId="5" xfId="0" applyNumberFormat="1" applyFont="1" applyFill="1" applyBorder="1" applyAlignment="1">
      <alignment horizontal="center" vertical="center" wrapText="1"/>
    </xf>
    <xf numFmtId="0" fontId="0" fillId="0" borderId="5" xfId="0" applyBorder="1"/>
    <xf numFmtId="0" fontId="2" fillId="4" borderId="1" xfId="0" applyFont="1" applyFill="1" applyBorder="1" applyAlignment="1">
      <alignment horizontal="center" vertical="center" wrapText="1"/>
    </xf>
    <xf numFmtId="49" fontId="10" fillId="0" borderId="1" xfId="1" applyNumberFormat="1" applyFont="1" applyBorder="1" applyAlignment="1" applyProtection="1">
      <alignment horizontal="left" vertical="center"/>
    </xf>
    <xf numFmtId="49" fontId="10" fillId="0" borderId="4" xfId="1" applyNumberFormat="1" applyFont="1" applyBorder="1" applyAlignment="1" applyProtection="1">
      <alignment horizontal="left" vertical="center"/>
    </xf>
    <xf numFmtId="0" fontId="8" fillId="2" borderId="7" xfId="0" applyFont="1" applyFill="1" applyBorder="1" applyAlignment="1">
      <alignment horizontal="center" vertical="center"/>
    </xf>
    <xf numFmtId="2" fontId="3" fillId="2" borderId="7" xfId="0" applyNumberFormat="1" applyFont="1" applyFill="1" applyBorder="1" applyAlignment="1">
      <alignment horizontal="center" vertical="center" wrapText="1"/>
    </xf>
    <xf numFmtId="0" fontId="0" fillId="0" borderId="7" xfId="0" applyBorder="1"/>
    <xf numFmtId="0" fontId="10" fillId="0" borderId="1" xfId="1" applyFont="1" applyBorder="1" applyAlignment="1" applyProtection="1">
      <alignment horizontal="left" vertical="center" wrapText="1"/>
    </xf>
    <xf numFmtId="0" fontId="10" fillId="0" borderId="4" xfId="1" applyFont="1" applyBorder="1" applyAlignment="1" applyProtection="1">
      <alignment horizontal="left" vertical="center" wrapText="1"/>
    </xf>
    <xf numFmtId="49" fontId="10" fillId="0" borderId="5" xfId="1" applyNumberFormat="1" applyFont="1" applyBorder="1" applyAlignment="1" applyProtection="1">
      <alignment horizontal="left" vertical="center"/>
    </xf>
    <xf numFmtId="0" fontId="10" fillId="0" borderId="5" xfId="1" applyFont="1" applyBorder="1" applyAlignment="1" applyProtection="1">
      <alignment horizontal="left" vertical="center" wrapText="1"/>
    </xf>
    <xf numFmtId="0" fontId="2" fillId="0" borderId="0" xfId="0" applyFont="1" applyAlignment="1">
      <alignment horizontal="left"/>
    </xf>
    <xf numFmtId="0" fontId="10" fillId="0" borderId="1"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7" xfId="0" applyFont="1" applyBorder="1" applyAlignment="1">
      <alignment horizontal="center" vertical="center"/>
    </xf>
    <xf numFmtId="0" fontId="14" fillId="0" borderId="0" xfId="0" applyFont="1" applyAlignment="1">
      <alignment horizontal="left"/>
    </xf>
    <xf numFmtId="0" fontId="10" fillId="0" borderId="8" xfId="0" applyFont="1" applyBorder="1" applyAlignment="1">
      <alignment horizontal="center" vertical="center"/>
    </xf>
    <xf numFmtId="2" fontId="12" fillId="6" borderId="8" xfId="0" applyNumberFormat="1" applyFont="1" applyFill="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2" fontId="2" fillId="3" borderId="1" xfId="0" applyNumberFormat="1" applyFont="1" applyFill="1" applyBorder="1" applyAlignment="1">
      <alignment horizontal="center"/>
    </xf>
    <xf numFmtId="2" fontId="3" fillId="3" borderId="5" xfId="0" applyNumberFormat="1" applyFont="1" applyFill="1" applyBorder="1" applyAlignment="1">
      <alignment horizontal="center" vertical="center" wrapText="1"/>
    </xf>
    <xf numFmtId="2" fontId="6" fillId="9" borderId="1" xfId="0" applyNumberFormat="1" applyFont="1" applyFill="1" applyBorder="1" applyAlignment="1">
      <alignment horizontal="center" vertical="center"/>
    </xf>
    <xf numFmtId="49" fontId="7" fillId="0" borderId="8" xfId="1" applyNumberFormat="1" applyFont="1" applyBorder="1" applyAlignment="1" applyProtection="1">
      <alignment horizontal="left" vertical="center"/>
    </xf>
    <xf numFmtId="49" fontId="7" fillId="0" borderId="1" xfId="1" applyNumberFormat="1" applyFont="1" applyBorder="1" applyAlignment="1" applyProtection="1">
      <alignment horizontal="left" vertical="center"/>
    </xf>
    <xf numFmtId="49" fontId="18" fillId="10" borderId="4" xfId="1" applyNumberFormat="1" applyFont="1" applyFill="1" applyBorder="1" applyAlignment="1" applyProtection="1">
      <alignment horizontal="left" vertical="center"/>
    </xf>
    <xf numFmtId="0" fontId="13" fillId="0" borderId="1" xfId="0" applyFont="1" applyBorder="1" applyAlignment="1">
      <alignment horizontal="right" vertical="center"/>
    </xf>
    <xf numFmtId="0" fontId="13" fillId="0" borderId="1" xfId="0" applyFont="1" applyBorder="1" applyAlignment="1">
      <alignment horizontal="right" vertical="center" wrapText="1"/>
    </xf>
    <xf numFmtId="0" fontId="19" fillId="0" borderId="0" xfId="0" applyFont="1"/>
    <xf numFmtId="0" fontId="5" fillId="0" borderId="0" xfId="0" applyFont="1"/>
    <xf numFmtId="0" fontId="20" fillId="0" borderId="0" xfId="0" applyFont="1"/>
    <xf numFmtId="0" fontId="22" fillId="0" borderId="0" xfId="0" applyFont="1"/>
    <xf numFmtId="49" fontId="10" fillId="0" borderId="7" xfId="1" applyNumberFormat="1" applyFont="1" applyBorder="1" applyAlignment="1" applyProtection="1">
      <alignment horizontal="left" vertical="center"/>
    </xf>
    <xf numFmtId="0" fontId="10" fillId="0" borderId="7" xfId="1" applyFont="1" applyBorder="1" applyAlignment="1" applyProtection="1">
      <alignment horizontal="left" vertical="center" wrapText="1"/>
    </xf>
    <xf numFmtId="2" fontId="12" fillId="7" borderId="7" xfId="0" applyNumberFormat="1" applyFont="1" applyFill="1" applyBorder="1" applyAlignment="1">
      <alignment horizontal="center" vertical="center" wrapText="1"/>
    </xf>
    <xf numFmtId="2" fontId="12" fillId="6" borderId="7" xfId="0" applyNumberFormat="1" applyFont="1" applyFill="1" applyBorder="1" applyAlignment="1">
      <alignment horizontal="center" vertical="center" wrapText="1"/>
    </xf>
    <xf numFmtId="0" fontId="2" fillId="0" borderId="1" xfId="0" applyFont="1" applyBorder="1" applyAlignment="1">
      <alignment vertical="center" wrapText="1"/>
    </xf>
    <xf numFmtId="0" fontId="2" fillId="0" borderId="6" xfId="0" applyFont="1" applyBorder="1" applyAlignment="1">
      <alignment vertical="center" wrapText="1"/>
    </xf>
    <xf numFmtId="0" fontId="2" fillId="0" borderId="15" xfId="0" applyFont="1" applyBorder="1" applyAlignment="1">
      <alignment horizontal="right" vertical="center" wrapText="1"/>
    </xf>
    <xf numFmtId="0" fontId="2" fillId="4" borderId="16" xfId="0" applyFont="1" applyFill="1" applyBorder="1" applyAlignment="1">
      <alignment horizontal="center" vertical="center" wrapText="1"/>
    </xf>
    <xf numFmtId="0" fontId="2" fillId="0" borderId="16" xfId="0" applyFont="1" applyBorder="1" applyAlignment="1">
      <alignment horizontal="center" vertical="center" wrapText="1"/>
    </xf>
    <xf numFmtId="0" fontId="6" fillId="5" borderId="16" xfId="0" applyFont="1" applyFill="1" applyBorder="1" applyAlignment="1">
      <alignment horizontal="center" vertical="center" wrapText="1"/>
    </xf>
    <xf numFmtId="0" fontId="7" fillId="5" borderId="17" xfId="0" applyFont="1" applyFill="1" applyBorder="1" applyAlignment="1">
      <alignment horizontal="center" vertical="center" wrapText="1"/>
    </xf>
    <xf numFmtId="0" fontId="17" fillId="2" borderId="18" xfId="0" applyFont="1" applyFill="1" applyBorder="1" applyAlignment="1">
      <alignment horizontal="right" vertical="center" wrapText="1"/>
    </xf>
    <xf numFmtId="0" fontId="0" fillId="0" borderId="19" xfId="0" applyBorder="1"/>
    <xf numFmtId="0" fontId="17" fillId="2" borderId="20" xfId="0" applyFont="1" applyFill="1" applyBorder="1" applyAlignment="1">
      <alignment horizontal="right" vertical="center" wrapText="1"/>
    </xf>
    <xf numFmtId="0" fontId="0" fillId="0" borderId="21" xfId="0" applyBorder="1"/>
    <xf numFmtId="0" fontId="17" fillId="2" borderId="22" xfId="0" applyFont="1" applyFill="1" applyBorder="1" applyAlignment="1">
      <alignment horizontal="right" vertical="center" wrapText="1"/>
    </xf>
    <xf numFmtId="49" fontId="7" fillId="0" borderId="23" xfId="1" applyNumberFormat="1" applyFont="1" applyBorder="1" applyAlignment="1" applyProtection="1">
      <alignment horizontal="left" vertical="center"/>
    </xf>
    <xf numFmtId="0" fontId="10" fillId="0" borderId="23" xfId="0" applyFont="1" applyBorder="1" applyAlignment="1">
      <alignment horizontal="center" vertical="center"/>
    </xf>
    <xf numFmtId="2" fontId="12" fillId="6" borderId="24" xfId="0" applyNumberFormat="1" applyFont="1" applyFill="1" applyBorder="1" applyAlignment="1">
      <alignment horizontal="center" vertical="center" wrapText="1"/>
    </xf>
    <xf numFmtId="0" fontId="0" fillId="0" borderId="25" xfId="0" applyBorder="1"/>
    <xf numFmtId="164" fontId="6" fillId="0" borderId="17" xfId="0" applyNumberFormat="1" applyFont="1" applyBorder="1" applyAlignment="1">
      <alignment horizontal="center" vertical="center" wrapText="1"/>
    </xf>
    <xf numFmtId="2" fontId="3" fillId="2" borderId="19" xfId="0" applyNumberFormat="1" applyFont="1" applyFill="1" applyBorder="1" applyAlignment="1">
      <alignment horizontal="center" vertical="center" wrapText="1"/>
    </xf>
    <xf numFmtId="2" fontId="3" fillId="2" borderId="21" xfId="0" applyNumberFormat="1" applyFont="1" applyFill="1" applyBorder="1" applyAlignment="1">
      <alignment horizontal="center" vertical="center" wrapText="1"/>
    </xf>
    <xf numFmtId="2" fontId="3" fillId="2" borderId="25" xfId="0" applyNumberFormat="1" applyFont="1" applyFill="1" applyBorder="1" applyAlignment="1">
      <alignment horizontal="center" vertical="center" wrapText="1"/>
    </xf>
    <xf numFmtId="0" fontId="2" fillId="0" borderId="0" xfId="0" applyFont="1" applyAlignment="1">
      <alignment horizontal="right"/>
    </xf>
    <xf numFmtId="0" fontId="16" fillId="0" borderId="4" xfId="1" applyFont="1" applyBorder="1" applyAlignment="1" applyProtection="1">
      <alignment horizontal="left" vertical="center" wrapText="1"/>
    </xf>
    <xf numFmtId="0" fontId="7" fillId="0" borderId="8" xfId="1" applyFont="1" applyBorder="1" applyAlignment="1" applyProtection="1">
      <alignment horizontal="left" vertical="center" wrapText="1"/>
    </xf>
    <xf numFmtId="0" fontId="12" fillId="0" borderId="8" xfId="1" applyFont="1" applyBorder="1" applyAlignment="1" applyProtection="1">
      <alignment horizontal="left" vertical="center" wrapText="1"/>
    </xf>
    <xf numFmtId="0" fontId="12" fillId="0" borderId="2" xfId="1" applyFont="1" applyBorder="1" applyAlignment="1" applyProtection="1">
      <alignment horizontal="left" vertical="center" wrapText="1"/>
    </xf>
    <xf numFmtId="165" fontId="6" fillId="11" borderId="2" xfId="0" applyNumberFormat="1" applyFont="1" applyFill="1" applyBorder="1" applyAlignment="1">
      <alignment horizontal="center" vertical="center"/>
    </xf>
    <xf numFmtId="4" fontId="0" fillId="0" borderId="1" xfId="0" applyNumberFormat="1" applyBorder="1" applyAlignment="1">
      <alignment horizontal="center"/>
    </xf>
    <xf numFmtId="4" fontId="13" fillId="13" borderId="1" xfId="0" applyNumberFormat="1" applyFont="1" applyFill="1" applyBorder="1" applyAlignment="1">
      <alignment horizontal="center"/>
    </xf>
    <xf numFmtId="0" fontId="23" fillId="0" borderId="1" xfId="0" applyFont="1" applyBorder="1" applyAlignment="1">
      <alignment horizontal="right" vertical="center" wrapText="1"/>
    </xf>
    <xf numFmtId="0" fontId="7" fillId="0" borderId="4" xfId="0" applyFont="1" applyBorder="1" applyAlignment="1">
      <alignment horizontal="center" vertical="center" wrapText="1"/>
    </xf>
    <xf numFmtId="0" fontId="7" fillId="0" borderId="1" xfId="0" applyFont="1" applyBorder="1" applyAlignment="1">
      <alignment vertical="center" wrapText="1"/>
    </xf>
    <xf numFmtId="0" fontId="6" fillId="0" borderId="0" xfId="0" applyFont="1"/>
    <xf numFmtId="0" fontId="10" fillId="0" borderId="0" xfId="0" applyFont="1"/>
    <xf numFmtId="0" fontId="29" fillId="0" borderId="0" xfId="0" applyFont="1"/>
    <xf numFmtId="0" fontId="26" fillId="12" borderId="13" xfId="0" applyFont="1" applyFill="1" applyBorder="1" applyAlignment="1">
      <alignment horizontal="center"/>
    </xf>
    <xf numFmtId="0" fontId="26" fillId="12" borderId="3" xfId="0" applyFont="1" applyFill="1" applyBorder="1" applyAlignment="1">
      <alignment horizontal="center"/>
    </xf>
    <xf numFmtId="0" fontId="1" fillId="0" borderId="0" xfId="0" applyFont="1" applyAlignment="1">
      <alignment wrapText="1"/>
    </xf>
    <xf numFmtId="0" fontId="1" fillId="0" borderId="0" xfId="0" applyFont="1" applyAlignment="1">
      <alignment horizontal="left"/>
    </xf>
    <xf numFmtId="0" fontId="1" fillId="0" borderId="0" xfId="0" applyFont="1" applyAlignment="1">
      <alignment horizontal="left" wrapText="1"/>
    </xf>
    <xf numFmtId="0" fontId="24" fillId="0" borderId="0" xfId="0" applyFont="1" applyAlignment="1">
      <alignment horizontal="left" wrapText="1"/>
    </xf>
    <xf numFmtId="0" fontId="0" fillId="0" borderId="0" xfId="0" applyAlignment="1">
      <alignment wrapText="1"/>
    </xf>
    <xf numFmtId="0" fontId="2" fillId="0" borderId="0" xfId="0" applyFont="1" applyAlignment="1">
      <alignment horizontal="center" vertical="top"/>
    </xf>
    <xf numFmtId="0" fontId="9" fillId="0" borderId="0" xfId="0" applyFont="1" applyAlignment="1">
      <alignment horizontal="left" wrapText="1"/>
    </xf>
    <xf numFmtId="0" fontId="2" fillId="0" borderId="11" xfId="0" applyFont="1" applyBorder="1" applyAlignment="1">
      <alignment horizontal="right" vertical="center" wrapText="1"/>
    </xf>
    <xf numFmtId="0" fontId="2" fillId="0" borderId="12" xfId="0" applyFont="1" applyBorder="1" applyAlignment="1">
      <alignment horizontal="right" vertical="center" wrapText="1"/>
    </xf>
    <xf numFmtId="0" fontId="24" fillId="0" borderId="9" xfId="0" applyFont="1" applyBorder="1" applyAlignment="1">
      <alignment horizontal="right" vertical="center" wrapText="1"/>
    </xf>
    <xf numFmtId="0" fontId="24" fillId="0" borderId="10" xfId="0" applyFont="1" applyBorder="1" applyAlignment="1">
      <alignment horizontal="right" vertical="center" wrapText="1"/>
    </xf>
    <xf numFmtId="0" fontId="2" fillId="0" borderId="9" xfId="0" applyFont="1" applyBorder="1" applyAlignment="1">
      <alignment horizontal="right" vertical="center" wrapText="1"/>
    </xf>
    <xf numFmtId="0" fontId="2" fillId="0" borderId="10" xfId="0" applyFont="1" applyBorder="1" applyAlignment="1">
      <alignment horizontal="right" vertical="center" wrapText="1"/>
    </xf>
    <xf numFmtId="0" fontId="18" fillId="10" borderId="3" xfId="0" applyFont="1" applyFill="1" applyBorder="1" applyAlignment="1">
      <alignment horizontal="center" wrapText="1"/>
    </xf>
    <xf numFmtId="0" fontId="10" fillId="0" borderId="3" xfId="0" applyFont="1" applyBorder="1" applyAlignment="1">
      <alignment wrapText="1"/>
    </xf>
    <xf numFmtId="0" fontId="25" fillId="8" borderId="1" xfId="0" applyFont="1" applyFill="1" applyBorder="1" applyAlignment="1">
      <alignment horizontal="center" wrapText="1"/>
    </xf>
    <xf numFmtId="0" fontId="9" fillId="8" borderId="1" xfId="0" applyFont="1" applyFill="1" applyBorder="1" applyAlignment="1">
      <alignment horizontal="center" wrapText="1"/>
    </xf>
    <xf numFmtId="0" fontId="22" fillId="0" borderId="0" xfId="0" applyFont="1" applyAlignment="1">
      <alignment horizontal="left" wrapText="1"/>
    </xf>
    <xf numFmtId="0" fontId="22" fillId="0" borderId="0" xfId="0" applyFont="1" applyAlignment="1">
      <alignment horizontal="left"/>
    </xf>
    <xf numFmtId="0" fontId="0" fillId="0" borderId="26" xfId="0" applyBorder="1" applyAlignment="1">
      <alignment horizontal="left"/>
    </xf>
    <xf numFmtId="0" fontId="0" fillId="0" borderId="0" xfId="0" applyAlignment="1">
      <alignment horizontal="left"/>
    </xf>
    <xf numFmtId="0" fontId="28" fillId="0" borderId="0" xfId="0" applyFont="1" applyAlignment="1">
      <alignment horizontal="left" vertical="top" wrapText="1"/>
    </xf>
    <xf numFmtId="0" fontId="28" fillId="0" borderId="0" xfId="0" applyFont="1" applyAlignment="1">
      <alignment horizontal="left" vertical="top"/>
    </xf>
    <xf numFmtId="0" fontId="10" fillId="0" borderId="26" xfId="0" applyFont="1" applyBorder="1" applyAlignment="1">
      <alignment wrapText="1"/>
    </xf>
    <xf numFmtId="0" fontId="10" fillId="0" borderId="0" xfId="0" applyFont="1" applyAlignment="1">
      <alignment wrapText="1"/>
    </xf>
    <xf numFmtId="0" fontId="10" fillId="0" borderId="26" xfId="0" applyFont="1" applyBorder="1" applyAlignment="1">
      <alignment horizontal="left" wrapText="1" indent="1"/>
    </xf>
    <xf numFmtId="0" fontId="10" fillId="0" borderId="0" xfId="0" applyFont="1" applyAlignment="1">
      <alignment horizontal="left" wrapText="1" indent="1"/>
    </xf>
    <xf numFmtId="0" fontId="10" fillId="0" borderId="26" xfId="0" applyFont="1" applyBorder="1" applyAlignment="1"/>
    <xf numFmtId="0" fontId="10" fillId="0" borderId="0" xfId="0" applyFont="1" applyAlignment="1"/>
    <xf numFmtId="0" fontId="3" fillId="0" borderId="13" xfId="0" applyFont="1" applyBorder="1" applyAlignment="1"/>
    <xf numFmtId="0" fontId="3" fillId="0" borderId="3" xfId="0" applyFont="1" applyBorder="1" applyAlignment="1"/>
    <xf numFmtId="0" fontId="0" fillId="0" borderId="3" xfId="0" applyBorder="1" applyAlignment="1"/>
    <xf numFmtId="0" fontId="0" fillId="0" borderId="14" xfId="0" applyBorder="1" applyAlignment="1"/>
  </cellXfs>
  <cellStyles count="2">
    <cellStyle name="Normal" xfId="0" builtinId="0"/>
    <cellStyle name="Normal 2" xfId="1" xr:uid="{00000000-0005-0000-0000-000001000000}"/>
  </cellStyles>
  <dxfs count="2">
    <dxf>
      <font>
        <color theme="4"/>
      </font>
    </dxf>
    <dxf>
      <font>
        <color theme="4"/>
      </font>
    </dxf>
  </dxfs>
  <tableStyles count="0" defaultTableStyle="TableStyleMedium2" defaultPivotStyle="PivotStyleLight16"/>
  <colors>
    <mruColors>
      <color rgb="FF66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23"/>
  <sheetViews>
    <sheetView tabSelected="1" topLeftCell="A192" zoomScale="70" zoomScaleNormal="70" zoomScaleSheetLayoutView="90" workbookViewId="0">
      <selection activeCell="I6" sqref="I6"/>
    </sheetView>
  </sheetViews>
  <sheetFormatPr defaultRowHeight="14.45"/>
  <cols>
    <col min="1" max="1" width="5.7109375" customWidth="1"/>
    <col min="2" max="2" width="20.7109375" customWidth="1"/>
    <col min="3" max="3" width="32.5703125" customWidth="1"/>
    <col min="4" max="4" width="32.28515625" bestFit="1" customWidth="1"/>
    <col min="5" max="5" width="8.42578125" customWidth="1"/>
    <col min="6" max="6" width="16.7109375" customWidth="1"/>
    <col min="7" max="7" width="28.42578125" customWidth="1"/>
    <col min="8" max="8" width="14" customWidth="1"/>
    <col min="9" max="9" width="15.42578125" customWidth="1"/>
    <col min="10" max="10" width="20" customWidth="1"/>
    <col min="11" max="11" width="25.42578125" customWidth="1"/>
    <col min="12" max="12" width="17.28515625" customWidth="1"/>
    <col min="13" max="13" width="20.5703125" customWidth="1"/>
    <col min="14" max="14" width="16.42578125" customWidth="1"/>
    <col min="15" max="15" width="18.7109375" hidden="1" customWidth="1"/>
    <col min="16" max="16" width="23.85546875" hidden="1" customWidth="1"/>
    <col min="17" max="17" width="29.42578125" hidden="1" customWidth="1"/>
    <col min="18" max="18" width="132.42578125" hidden="1" customWidth="1"/>
    <col min="19" max="24" width="0" hidden="1" customWidth="1"/>
  </cols>
  <sheetData>
    <row r="1" spans="1:18">
      <c r="A1" s="41" t="s">
        <v>0</v>
      </c>
      <c r="B1" s="36"/>
      <c r="C1" s="36"/>
      <c r="D1" s="36"/>
      <c r="E1" s="36"/>
      <c r="F1" s="36"/>
      <c r="G1" s="36"/>
      <c r="H1" s="36"/>
      <c r="I1" s="36"/>
      <c r="J1" s="36"/>
      <c r="K1" s="36"/>
      <c r="L1" s="36"/>
      <c r="M1" s="36"/>
      <c r="N1" s="36"/>
    </row>
    <row r="2" spans="1:18" ht="28.5" customHeight="1">
      <c r="A2" s="102"/>
      <c r="B2" s="102"/>
      <c r="C2" s="102"/>
      <c r="D2" s="102"/>
      <c r="E2" s="102"/>
      <c r="F2" s="102"/>
      <c r="G2" s="102"/>
      <c r="H2" s="102"/>
      <c r="I2" s="102"/>
      <c r="J2" s="102"/>
      <c r="K2" s="102"/>
      <c r="L2" s="102"/>
      <c r="M2" s="102"/>
      <c r="N2" s="102"/>
    </row>
    <row r="3" spans="1:18" ht="15" customHeight="1">
      <c r="A3" s="103" t="s">
        <v>1</v>
      </c>
      <c r="B3" s="103"/>
      <c r="C3" s="103"/>
      <c r="D3" s="103"/>
      <c r="E3" s="103"/>
      <c r="F3" s="103"/>
      <c r="G3" s="103"/>
      <c r="H3" s="103"/>
      <c r="I3" s="103"/>
      <c r="J3" s="103"/>
      <c r="K3" s="103"/>
      <c r="L3" s="103"/>
      <c r="M3" s="103"/>
      <c r="N3" s="103"/>
      <c r="O3" s="114" t="s">
        <v>2</v>
      </c>
      <c r="P3" s="115"/>
      <c r="Q3" s="115"/>
      <c r="R3" s="115"/>
    </row>
    <row r="4" spans="1:18" ht="15" customHeight="1">
      <c r="A4" s="110" t="s">
        <v>3</v>
      </c>
      <c r="B4" s="110"/>
      <c r="C4" s="10"/>
      <c r="D4" s="10"/>
      <c r="E4" s="10"/>
      <c r="F4" s="10"/>
      <c r="G4" s="112" t="s">
        <v>4</v>
      </c>
      <c r="H4" s="113"/>
      <c r="I4" s="113"/>
      <c r="J4" s="113"/>
      <c r="K4" s="113"/>
      <c r="L4" s="113"/>
      <c r="M4" s="113"/>
      <c r="N4" s="113"/>
      <c r="O4" s="116" t="s">
        <v>5</v>
      </c>
      <c r="P4" s="117"/>
      <c r="Q4" s="117"/>
    </row>
    <row r="5" spans="1:18" ht="100.5" customHeight="1">
      <c r="A5" s="5" t="s">
        <v>6</v>
      </c>
      <c r="B5" s="5" t="s">
        <v>7</v>
      </c>
      <c r="C5" s="26" t="s">
        <v>8</v>
      </c>
      <c r="D5" s="26" t="s">
        <v>9</v>
      </c>
      <c r="E5" s="5" t="s">
        <v>10</v>
      </c>
      <c r="F5" s="5" t="s">
        <v>11</v>
      </c>
      <c r="G5" s="6" t="s">
        <v>12</v>
      </c>
      <c r="H5" s="6" t="s">
        <v>13</v>
      </c>
      <c r="I5" s="7" t="s">
        <v>14</v>
      </c>
      <c r="J5" s="8" t="s">
        <v>15</v>
      </c>
      <c r="K5" s="8" t="s">
        <v>16</v>
      </c>
      <c r="L5" s="8" t="s">
        <v>17</v>
      </c>
      <c r="M5" s="8" t="s">
        <v>18</v>
      </c>
      <c r="N5" s="8" t="s">
        <v>19</v>
      </c>
      <c r="O5" s="90" t="s">
        <v>20</v>
      </c>
      <c r="P5" s="90" t="s">
        <v>21</v>
      </c>
      <c r="Q5" s="90" t="s">
        <v>22</v>
      </c>
      <c r="R5" s="118" t="s">
        <v>23</v>
      </c>
    </row>
    <row r="6" spans="1:18" ht="26.1" customHeight="1">
      <c r="A6" s="4">
        <v>1</v>
      </c>
      <c r="B6" s="61" t="s">
        <v>24</v>
      </c>
      <c r="C6" s="27" t="s">
        <v>25</v>
      </c>
      <c r="D6" s="32" t="s">
        <v>26</v>
      </c>
      <c r="E6" s="37" t="s">
        <v>27</v>
      </c>
      <c r="F6" s="37">
        <v>1</v>
      </c>
      <c r="G6" s="13"/>
      <c r="H6" s="16"/>
      <c r="I6" s="11">
        <f>F6*H6</f>
        <v>0</v>
      </c>
      <c r="J6" s="3"/>
      <c r="K6" s="3"/>
      <c r="L6" s="3"/>
      <c r="M6" s="3"/>
      <c r="N6" s="3"/>
      <c r="O6" s="91"/>
      <c r="P6" s="91"/>
      <c r="Q6" s="91"/>
      <c r="R6" s="119"/>
    </row>
    <row r="7" spans="1:18" ht="26.1" customHeight="1">
      <c r="A7" s="4">
        <v>2</v>
      </c>
      <c r="B7" s="61" t="s">
        <v>24</v>
      </c>
      <c r="C7" s="27" t="s">
        <v>28</v>
      </c>
      <c r="D7" s="32" t="s">
        <v>29</v>
      </c>
      <c r="E7" s="37" t="s">
        <v>27</v>
      </c>
      <c r="F7" s="37">
        <v>1</v>
      </c>
      <c r="G7" s="12"/>
      <c r="H7" s="14"/>
      <c r="I7" s="11">
        <f t="shared" ref="I7:I41" si="0">F7*H7</f>
        <v>0</v>
      </c>
      <c r="J7" s="3"/>
      <c r="K7" s="3"/>
      <c r="L7" s="3"/>
      <c r="M7" s="3"/>
      <c r="N7" s="3"/>
      <c r="O7" s="3"/>
      <c r="P7" s="3"/>
      <c r="Q7" s="3"/>
      <c r="R7" s="119"/>
    </row>
    <row r="8" spans="1:18" ht="26.1" customHeight="1">
      <c r="A8" s="4">
        <v>3</v>
      </c>
      <c r="B8" s="61" t="s">
        <v>24</v>
      </c>
      <c r="C8" s="27" t="s">
        <v>30</v>
      </c>
      <c r="D8" s="32" t="s">
        <v>31</v>
      </c>
      <c r="E8" s="37" t="s">
        <v>27</v>
      </c>
      <c r="F8" s="37">
        <v>1</v>
      </c>
      <c r="G8" s="12"/>
      <c r="H8" s="14"/>
      <c r="I8" s="11">
        <f t="shared" si="0"/>
        <v>0</v>
      </c>
      <c r="J8" s="3"/>
      <c r="K8" s="3"/>
      <c r="L8" s="3"/>
      <c r="M8" s="3"/>
      <c r="N8" s="3"/>
      <c r="O8" s="3"/>
      <c r="P8" s="3"/>
      <c r="Q8" s="3"/>
      <c r="R8" s="119"/>
    </row>
    <row r="9" spans="1:18" ht="26.1" customHeight="1">
      <c r="A9" s="4">
        <v>4</v>
      </c>
      <c r="B9" s="61" t="s">
        <v>24</v>
      </c>
      <c r="C9" s="27" t="s">
        <v>32</v>
      </c>
      <c r="D9" s="32" t="s">
        <v>33</v>
      </c>
      <c r="E9" s="37" t="s">
        <v>27</v>
      </c>
      <c r="F9" s="37">
        <v>2</v>
      </c>
      <c r="G9" s="12"/>
      <c r="H9" s="14"/>
      <c r="I9" s="11">
        <f t="shared" si="0"/>
        <v>0</v>
      </c>
      <c r="J9" s="3"/>
      <c r="K9" s="3"/>
      <c r="L9" s="3"/>
      <c r="M9" s="3"/>
      <c r="N9" s="3"/>
      <c r="O9" s="3"/>
      <c r="P9" s="3"/>
      <c r="Q9" s="3"/>
      <c r="R9" s="119"/>
    </row>
    <row r="10" spans="1:18" ht="26.1" customHeight="1">
      <c r="A10" s="4">
        <v>5</v>
      </c>
      <c r="B10" s="61" t="s">
        <v>24</v>
      </c>
      <c r="C10" s="27" t="s">
        <v>34</v>
      </c>
      <c r="D10" s="32" t="s">
        <v>33</v>
      </c>
      <c r="E10" s="37" t="s">
        <v>27</v>
      </c>
      <c r="F10" s="37">
        <v>2</v>
      </c>
      <c r="G10" s="12"/>
      <c r="H10" s="14"/>
      <c r="I10" s="11">
        <f t="shared" si="0"/>
        <v>0</v>
      </c>
      <c r="J10" s="3"/>
      <c r="K10" s="3"/>
      <c r="L10" s="3"/>
      <c r="M10" s="3"/>
      <c r="N10" s="3"/>
      <c r="O10" s="3"/>
      <c r="P10" s="3"/>
      <c r="Q10" s="3"/>
      <c r="R10" s="119"/>
    </row>
    <row r="11" spans="1:18" ht="26.1" customHeight="1">
      <c r="A11" s="4">
        <v>6</v>
      </c>
      <c r="B11" s="61" t="s">
        <v>24</v>
      </c>
      <c r="C11" s="27" t="s">
        <v>35</v>
      </c>
      <c r="D11" s="32" t="s">
        <v>33</v>
      </c>
      <c r="E11" s="37" t="s">
        <v>27</v>
      </c>
      <c r="F11" s="37">
        <v>2</v>
      </c>
      <c r="G11" s="12"/>
      <c r="H11" s="14"/>
      <c r="I11" s="11">
        <f t="shared" si="0"/>
        <v>0</v>
      </c>
      <c r="J11" s="3"/>
      <c r="K11" s="3"/>
      <c r="L11" s="3"/>
      <c r="M11" s="3"/>
      <c r="N11" s="3"/>
      <c r="O11" s="3"/>
      <c r="P11" s="3"/>
      <c r="Q11" s="3"/>
      <c r="R11" s="119"/>
    </row>
    <row r="12" spans="1:18" ht="26.1" customHeight="1">
      <c r="A12" s="4">
        <v>7</v>
      </c>
      <c r="B12" s="61" t="s">
        <v>24</v>
      </c>
      <c r="C12" s="27" t="s">
        <v>36</v>
      </c>
      <c r="D12" s="32" t="s">
        <v>33</v>
      </c>
      <c r="E12" s="37" t="s">
        <v>27</v>
      </c>
      <c r="F12" s="37">
        <v>2</v>
      </c>
      <c r="G12" s="12"/>
      <c r="H12" s="14"/>
      <c r="I12" s="11">
        <f t="shared" si="0"/>
        <v>0</v>
      </c>
      <c r="J12" s="3"/>
      <c r="K12" s="3"/>
      <c r="L12" s="3"/>
      <c r="M12" s="3"/>
      <c r="N12" s="3"/>
      <c r="O12" s="3"/>
      <c r="P12" s="3"/>
      <c r="Q12" s="3"/>
      <c r="R12" s="119"/>
    </row>
    <row r="13" spans="1:18" ht="26.1" customHeight="1">
      <c r="A13" s="4">
        <v>8</v>
      </c>
      <c r="B13" s="61" t="s">
        <v>24</v>
      </c>
      <c r="C13" s="27" t="s">
        <v>37</v>
      </c>
      <c r="D13" s="32" t="s">
        <v>33</v>
      </c>
      <c r="E13" s="37" t="s">
        <v>27</v>
      </c>
      <c r="F13" s="37">
        <v>2</v>
      </c>
      <c r="G13" s="12"/>
      <c r="H13" s="14"/>
      <c r="I13" s="11">
        <f t="shared" si="0"/>
        <v>0</v>
      </c>
      <c r="J13" s="3"/>
      <c r="K13" s="3"/>
      <c r="L13" s="3"/>
      <c r="M13" s="3"/>
      <c r="N13" s="3"/>
      <c r="O13" s="3"/>
      <c r="P13" s="3"/>
      <c r="Q13" s="3"/>
      <c r="R13" s="119"/>
    </row>
    <row r="14" spans="1:18" ht="26.1" customHeight="1">
      <c r="A14" s="4">
        <v>9</v>
      </c>
      <c r="B14" s="61" t="s">
        <v>24</v>
      </c>
      <c r="C14" s="27" t="s">
        <v>38</v>
      </c>
      <c r="D14" s="32" t="s">
        <v>33</v>
      </c>
      <c r="E14" s="37" t="s">
        <v>27</v>
      </c>
      <c r="F14" s="37">
        <v>2</v>
      </c>
      <c r="G14" s="12"/>
      <c r="H14" s="15"/>
      <c r="I14" s="11">
        <f t="shared" si="0"/>
        <v>0</v>
      </c>
      <c r="J14" s="3"/>
      <c r="K14" s="3"/>
      <c r="L14" s="3"/>
      <c r="M14" s="3"/>
      <c r="N14" s="3"/>
      <c r="O14" s="3"/>
      <c r="P14" s="3"/>
      <c r="Q14" s="3"/>
      <c r="R14" s="119"/>
    </row>
    <row r="15" spans="1:18" ht="26.1" customHeight="1">
      <c r="A15" s="4">
        <v>10</v>
      </c>
      <c r="B15" s="61" t="s">
        <v>24</v>
      </c>
      <c r="C15" s="27" t="s">
        <v>39</v>
      </c>
      <c r="D15" s="32" t="s">
        <v>33</v>
      </c>
      <c r="E15" s="37" t="s">
        <v>27</v>
      </c>
      <c r="F15" s="37">
        <v>2</v>
      </c>
      <c r="G15" s="12"/>
      <c r="H15" s="15"/>
      <c r="I15" s="11">
        <f t="shared" si="0"/>
        <v>0</v>
      </c>
      <c r="J15" s="3"/>
      <c r="K15" s="3"/>
      <c r="L15" s="3"/>
      <c r="M15" s="3"/>
      <c r="N15" s="3"/>
      <c r="O15" s="3"/>
      <c r="P15" s="3"/>
      <c r="Q15" s="3"/>
      <c r="R15" s="119"/>
    </row>
    <row r="16" spans="1:18" ht="26.1" customHeight="1">
      <c r="A16" s="4">
        <v>11</v>
      </c>
      <c r="B16" s="61" t="s">
        <v>24</v>
      </c>
      <c r="C16" s="27" t="s">
        <v>40</v>
      </c>
      <c r="D16" s="32" t="s">
        <v>41</v>
      </c>
      <c r="E16" s="37" t="s">
        <v>27</v>
      </c>
      <c r="F16" s="37">
        <v>8</v>
      </c>
      <c r="G16" s="12"/>
      <c r="H16" s="14"/>
      <c r="I16" s="11">
        <f t="shared" si="0"/>
        <v>0</v>
      </c>
      <c r="J16" s="3"/>
      <c r="K16" s="3"/>
      <c r="L16" s="3"/>
      <c r="M16" s="3"/>
      <c r="N16" s="3"/>
      <c r="O16" s="3"/>
      <c r="P16" s="3"/>
      <c r="Q16" s="3"/>
      <c r="R16" s="119"/>
    </row>
    <row r="17" spans="1:20" ht="26.1" customHeight="1">
      <c r="A17" s="4">
        <v>12</v>
      </c>
      <c r="B17" s="61" t="s">
        <v>24</v>
      </c>
      <c r="C17" s="27" t="s">
        <v>42</v>
      </c>
      <c r="D17" s="32" t="s">
        <v>43</v>
      </c>
      <c r="E17" s="37" t="s">
        <v>27</v>
      </c>
      <c r="F17" s="37">
        <v>1</v>
      </c>
      <c r="G17" s="12"/>
      <c r="H17" s="14"/>
      <c r="I17" s="11">
        <f t="shared" si="0"/>
        <v>0</v>
      </c>
      <c r="J17" s="3"/>
      <c r="K17" s="3"/>
      <c r="L17" s="3"/>
      <c r="M17" s="3"/>
      <c r="N17" s="3"/>
      <c r="O17" s="3"/>
      <c r="P17" s="3"/>
      <c r="Q17" s="3"/>
      <c r="R17" s="119"/>
    </row>
    <row r="18" spans="1:20" ht="26.1" customHeight="1">
      <c r="A18" s="4">
        <v>13</v>
      </c>
      <c r="B18" s="61" t="s">
        <v>24</v>
      </c>
      <c r="C18" s="27" t="s">
        <v>44</v>
      </c>
      <c r="D18" s="32" t="s">
        <v>45</v>
      </c>
      <c r="E18" s="37" t="s">
        <v>27</v>
      </c>
      <c r="F18" s="37">
        <v>1</v>
      </c>
      <c r="G18" s="12"/>
      <c r="H18" s="14"/>
      <c r="I18" s="11">
        <f t="shared" si="0"/>
        <v>0</v>
      </c>
      <c r="J18" s="3"/>
      <c r="K18" s="3"/>
      <c r="L18" s="3"/>
      <c r="M18" s="3"/>
      <c r="N18" s="3"/>
      <c r="O18" s="3"/>
      <c r="P18" s="3"/>
      <c r="Q18" s="3"/>
      <c r="R18" s="119"/>
    </row>
    <row r="19" spans="1:20" ht="26.1" customHeight="1">
      <c r="A19" s="4">
        <v>14</v>
      </c>
      <c r="B19" s="61" t="s">
        <v>24</v>
      </c>
      <c r="C19" s="27" t="s">
        <v>46</v>
      </c>
      <c r="D19" s="32" t="s">
        <v>47</v>
      </c>
      <c r="E19" s="37" t="s">
        <v>27</v>
      </c>
      <c r="F19" s="37">
        <v>1</v>
      </c>
      <c r="G19" s="12"/>
      <c r="H19" s="14"/>
      <c r="I19" s="11">
        <f t="shared" si="0"/>
        <v>0</v>
      </c>
      <c r="J19" s="3"/>
      <c r="K19" s="3"/>
      <c r="L19" s="3"/>
      <c r="M19" s="3"/>
      <c r="N19" s="3"/>
      <c r="O19" s="3"/>
      <c r="P19" s="3"/>
      <c r="Q19" s="3"/>
      <c r="R19" s="119"/>
    </row>
    <row r="20" spans="1:20" ht="26.1" customHeight="1">
      <c r="A20" s="4">
        <v>15</v>
      </c>
      <c r="B20" s="61" t="s">
        <v>24</v>
      </c>
      <c r="C20" s="27" t="s">
        <v>48</v>
      </c>
      <c r="D20" s="32" t="s">
        <v>47</v>
      </c>
      <c r="E20" s="37" t="s">
        <v>27</v>
      </c>
      <c r="F20" s="37">
        <v>1</v>
      </c>
      <c r="G20" s="12"/>
      <c r="H20" s="14"/>
      <c r="I20" s="11">
        <f t="shared" si="0"/>
        <v>0</v>
      </c>
      <c r="J20" s="3"/>
      <c r="K20" s="3"/>
      <c r="L20" s="3"/>
      <c r="M20" s="3"/>
      <c r="N20" s="3"/>
      <c r="O20" s="3"/>
      <c r="P20" s="3"/>
      <c r="Q20" s="3"/>
      <c r="R20" s="119"/>
    </row>
    <row r="21" spans="1:20" ht="26.1" customHeight="1">
      <c r="A21" s="4">
        <v>16</v>
      </c>
      <c r="B21" s="61" t="s">
        <v>24</v>
      </c>
      <c r="C21" s="27" t="s">
        <v>49</v>
      </c>
      <c r="D21" s="32" t="s">
        <v>50</v>
      </c>
      <c r="E21" s="37" t="s">
        <v>27</v>
      </c>
      <c r="F21" s="37">
        <v>1</v>
      </c>
      <c r="G21" s="12"/>
      <c r="H21" s="14"/>
      <c r="I21" s="11">
        <f t="shared" si="0"/>
        <v>0</v>
      </c>
      <c r="J21" s="3"/>
      <c r="K21" s="3"/>
      <c r="L21" s="3"/>
      <c r="M21" s="3"/>
      <c r="N21" s="3"/>
      <c r="O21" s="3"/>
      <c r="P21" s="3"/>
      <c r="Q21" s="3"/>
      <c r="R21" s="119"/>
    </row>
    <row r="22" spans="1:20" ht="26.1" customHeight="1">
      <c r="A22" s="4">
        <v>17</v>
      </c>
      <c r="B22" s="61" t="s">
        <v>24</v>
      </c>
      <c r="C22" s="27" t="s">
        <v>51</v>
      </c>
      <c r="D22" s="32" t="s">
        <v>29</v>
      </c>
      <c r="E22" s="37" t="s">
        <v>27</v>
      </c>
      <c r="F22" s="37">
        <v>1</v>
      </c>
      <c r="G22" s="12"/>
      <c r="H22" s="14"/>
      <c r="I22" s="11">
        <f t="shared" si="0"/>
        <v>0</v>
      </c>
      <c r="J22" s="3"/>
      <c r="K22" s="3"/>
      <c r="L22" s="3"/>
      <c r="M22" s="3"/>
      <c r="N22" s="3"/>
      <c r="O22" s="3"/>
      <c r="P22" s="3"/>
      <c r="Q22" s="3"/>
      <c r="R22" s="119"/>
    </row>
    <row r="23" spans="1:20" ht="26.1" customHeight="1">
      <c r="A23" s="4">
        <v>18</v>
      </c>
      <c r="B23" s="61" t="s">
        <v>24</v>
      </c>
      <c r="C23" s="27" t="s">
        <v>52</v>
      </c>
      <c r="D23" s="32" t="s">
        <v>26</v>
      </c>
      <c r="E23" s="37" t="s">
        <v>27</v>
      </c>
      <c r="F23" s="37">
        <v>1</v>
      </c>
      <c r="G23" s="12"/>
      <c r="H23" s="14"/>
      <c r="I23" s="11">
        <f t="shared" si="0"/>
        <v>0</v>
      </c>
      <c r="J23" s="3"/>
      <c r="K23" s="3"/>
      <c r="L23" s="3"/>
      <c r="M23" s="3"/>
      <c r="N23" s="3"/>
      <c r="O23" s="3"/>
      <c r="P23" s="3"/>
      <c r="Q23" s="3"/>
      <c r="R23" s="119"/>
    </row>
    <row r="24" spans="1:20" ht="26.1" customHeight="1">
      <c r="A24" s="4">
        <v>19</v>
      </c>
      <c r="B24" s="61" t="s">
        <v>24</v>
      </c>
      <c r="C24" s="27" t="s">
        <v>53</v>
      </c>
      <c r="D24" s="32" t="s">
        <v>54</v>
      </c>
      <c r="E24" s="37" t="s">
        <v>27</v>
      </c>
      <c r="F24" s="37">
        <v>6</v>
      </c>
      <c r="G24" s="12"/>
      <c r="H24" s="14"/>
      <c r="I24" s="11">
        <f t="shared" si="0"/>
        <v>0</v>
      </c>
      <c r="J24" s="3"/>
      <c r="K24" s="3"/>
      <c r="L24" s="3"/>
      <c r="M24" s="3"/>
      <c r="N24" s="3"/>
      <c r="O24" s="3"/>
      <c r="P24" s="3"/>
      <c r="Q24" s="3"/>
      <c r="R24" s="119"/>
    </row>
    <row r="25" spans="1:20" ht="26.1" customHeight="1">
      <c r="A25" s="4">
        <v>20</v>
      </c>
      <c r="B25" s="61" t="s">
        <v>24</v>
      </c>
      <c r="C25" s="27" t="s">
        <v>55</v>
      </c>
      <c r="D25" s="32" t="s">
        <v>26</v>
      </c>
      <c r="E25" s="37" t="s">
        <v>27</v>
      </c>
      <c r="F25" s="37">
        <v>1</v>
      </c>
      <c r="G25" s="12"/>
      <c r="H25" s="14"/>
      <c r="I25" s="11">
        <f t="shared" si="0"/>
        <v>0</v>
      </c>
      <c r="J25" s="3"/>
      <c r="K25" s="3"/>
      <c r="L25" s="3"/>
      <c r="M25" s="3"/>
      <c r="N25" s="3"/>
      <c r="O25" s="3"/>
      <c r="P25" s="3"/>
      <c r="Q25" s="3"/>
      <c r="R25" s="119"/>
    </row>
    <row r="26" spans="1:20" ht="26.1" customHeight="1">
      <c r="A26" s="4">
        <v>21</v>
      </c>
      <c r="B26" s="61" t="s">
        <v>24</v>
      </c>
      <c r="C26" s="27" t="s">
        <v>56</v>
      </c>
      <c r="D26" s="32" t="s">
        <v>57</v>
      </c>
      <c r="E26" s="37" t="s">
        <v>27</v>
      </c>
      <c r="F26" s="37">
        <v>1</v>
      </c>
      <c r="G26" s="12"/>
      <c r="H26" s="14"/>
      <c r="I26" s="11">
        <f t="shared" si="0"/>
        <v>0</v>
      </c>
      <c r="J26" s="3"/>
      <c r="K26" s="3"/>
      <c r="L26" s="3"/>
      <c r="M26" s="3"/>
      <c r="N26" s="3"/>
      <c r="O26" s="3"/>
      <c r="P26" s="3"/>
      <c r="Q26" s="3"/>
      <c r="R26" s="119"/>
    </row>
    <row r="27" spans="1:20" ht="26.1" customHeight="1">
      <c r="A27" s="4">
        <v>22</v>
      </c>
      <c r="B27" s="61" t="s">
        <v>24</v>
      </c>
      <c r="C27" s="27" t="s">
        <v>58</v>
      </c>
      <c r="D27" s="32" t="s">
        <v>59</v>
      </c>
      <c r="E27" s="37" t="s">
        <v>27</v>
      </c>
      <c r="F27" s="37">
        <v>1</v>
      </c>
      <c r="G27" s="12"/>
      <c r="H27" s="14"/>
      <c r="I27" s="11">
        <f t="shared" si="0"/>
        <v>0</v>
      </c>
      <c r="J27" s="3"/>
      <c r="K27" s="3"/>
      <c r="L27" s="3"/>
      <c r="M27" s="3"/>
      <c r="N27" s="3"/>
      <c r="O27" s="3"/>
      <c r="P27" s="3"/>
      <c r="Q27" s="3"/>
      <c r="R27" s="92" t="s">
        <v>60</v>
      </c>
      <c r="S27" s="93"/>
      <c r="T27" s="93"/>
    </row>
    <row r="28" spans="1:20" ht="26.1" customHeight="1">
      <c r="A28" s="4">
        <v>23</v>
      </c>
      <c r="B28" s="61" t="s">
        <v>24</v>
      </c>
      <c r="C28" s="27" t="s">
        <v>61</v>
      </c>
      <c r="D28" s="32" t="s">
        <v>62</v>
      </c>
      <c r="E28" s="37" t="s">
        <v>27</v>
      </c>
      <c r="F28" s="37">
        <v>1</v>
      </c>
      <c r="G28" s="12"/>
      <c r="H28" s="14"/>
      <c r="I28" s="11">
        <f t="shared" si="0"/>
        <v>0</v>
      </c>
      <c r="J28" s="3"/>
      <c r="K28" s="3"/>
      <c r="L28" s="3"/>
      <c r="M28" s="3"/>
      <c r="N28" s="3"/>
      <c r="O28" s="3"/>
      <c r="P28" s="3"/>
      <c r="Q28" s="3"/>
      <c r="R28" s="93" t="s">
        <v>63</v>
      </c>
      <c r="S28" s="93"/>
      <c r="T28" s="93"/>
    </row>
    <row r="29" spans="1:20" ht="26.1" customHeight="1">
      <c r="A29" s="4">
        <v>24</v>
      </c>
      <c r="B29" s="61" t="s">
        <v>24</v>
      </c>
      <c r="C29" s="27" t="s">
        <v>64</v>
      </c>
      <c r="D29" s="32" t="s">
        <v>45</v>
      </c>
      <c r="E29" s="37" t="s">
        <v>27</v>
      </c>
      <c r="F29" s="37">
        <v>1</v>
      </c>
      <c r="G29" s="12"/>
      <c r="H29" s="14"/>
      <c r="I29" s="11">
        <f t="shared" si="0"/>
        <v>0</v>
      </c>
      <c r="J29" s="3"/>
      <c r="K29" s="3"/>
      <c r="L29" s="3"/>
      <c r="M29" s="3"/>
      <c r="N29" s="3"/>
      <c r="O29" s="3"/>
      <c r="P29" s="3"/>
      <c r="Q29" s="3"/>
      <c r="R29" s="93" t="s">
        <v>65</v>
      </c>
      <c r="S29" s="93"/>
      <c r="T29" s="93"/>
    </row>
    <row r="30" spans="1:20" ht="26.1" customHeight="1">
      <c r="A30" s="4">
        <v>25</v>
      </c>
      <c r="B30" s="61" t="s">
        <v>24</v>
      </c>
      <c r="C30" s="27" t="s">
        <v>66</v>
      </c>
      <c r="D30" s="32" t="s">
        <v>67</v>
      </c>
      <c r="E30" s="37" t="s">
        <v>27</v>
      </c>
      <c r="F30" s="37">
        <v>1</v>
      </c>
      <c r="G30" s="12"/>
      <c r="H30" s="14"/>
      <c r="I30" s="11">
        <f t="shared" si="0"/>
        <v>0</v>
      </c>
      <c r="J30" s="3"/>
      <c r="K30" s="3"/>
      <c r="L30" s="3"/>
      <c r="M30" s="3"/>
      <c r="N30" s="3"/>
      <c r="O30" s="3"/>
      <c r="P30" s="3"/>
      <c r="Q30" s="3"/>
      <c r="R30" s="124" t="s">
        <v>68</v>
      </c>
      <c r="S30" s="125"/>
      <c r="T30" s="125"/>
    </row>
    <row r="31" spans="1:20" ht="26.1" customHeight="1">
      <c r="A31" s="4">
        <v>26</v>
      </c>
      <c r="B31" s="61" t="s">
        <v>24</v>
      </c>
      <c r="C31" s="27" t="s">
        <v>69</v>
      </c>
      <c r="D31" s="32" t="s">
        <v>29</v>
      </c>
      <c r="E31" s="37" t="s">
        <v>27</v>
      </c>
      <c r="F31" s="37">
        <v>1</v>
      </c>
      <c r="G31" s="12"/>
      <c r="H31" s="14"/>
      <c r="I31" s="11">
        <f t="shared" si="0"/>
        <v>0</v>
      </c>
      <c r="J31" s="3"/>
      <c r="K31" s="3"/>
      <c r="L31" s="3"/>
      <c r="M31" s="3"/>
      <c r="N31" s="3"/>
      <c r="O31" s="3"/>
      <c r="P31" s="3"/>
      <c r="Q31" s="3"/>
      <c r="R31" s="124" t="s">
        <v>70</v>
      </c>
      <c r="S31" s="125"/>
      <c r="T31" s="125"/>
    </row>
    <row r="32" spans="1:20" ht="26.1" customHeight="1">
      <c r="A32" s="4">
        <v>27</v>
      </c>
      <c r="B32" s="61" t="s">
        <v>24</v>
      </c>
      <c r="C32" s="27" t="s">
        <v>71</v>
      </c>
      <c r="D32" s="32" t="s">
        <v>29</v>
      </c>
      <c r="E32" s="37" t="s">
        <v>27</v>
      </c>
      <c r="F32" s="37">
        <v>1</v>
      </c>
      <c r="G32" s="12"/>
      <c r="H32" s="14"/>
      <c r="I32" s="11">
        <f t="shared" si="0"/>
        <v>0</v>
      </c>
      <c r="J32" s="3"/>
      <c r="K32" s="3"/>
      <c r="L32" s="3"/>
      <c r="M32" s="3"/>
      <c r="N32" s="3"/>
      <c r="O32" s="3"/>
      <c r="P32" s="3"/>
      <c r="Q32" s="3"/>
      <c r="R32" s="124" t="s">
        <v>72</v>
      </c>
      <c r="S32" s="125"/>
      <c r="T32" s="125"/>
    </row>
    <row r="33" spans="1:23" ht="26.1" customHeight="1">
      <c r="A33" s="4">
        <v>28</v>
      </c>
      <c r="B33" s="61" t="s">
        <v>24</v>
      </c>
      <c r="C33" s="27" t="s">
        <v>73</v>
      </c>
      <c r="D33" s="32" t="s">
        <v>74</v>
      </c>
      <c r="E33" s="37" t="s">
        <v>27</v>
      </c>
      <c r="F33" s="37">
        <v>1</v>
      </c>
      <c r="G33" s="12"/>
      <c r="H33" s="14"/>
      <c r="I33" s="11">
        <f t="shared" si="0"/>
        <v>0</v>
      </c>
      <c r="J33" s="3"/>
      <c r="K33" s="3"/>
      <c r="L33" s="3"/>
      <c r="M33" s="3"/>
      <c r="N33" s="3"/>
      <c r="O33" s="3"/>
      <c r="P33" s="3"/>
      <c r="Q33" s="3"/>
      <c r="R33" s="92" t="s">
        <v>75</v>
      </c>
      <c r="S33" s="94"/>
      <c r="T33" s="94"/>
    </row>
    <row r="34" spans="1:23" ht="26.1" customHeight="1">
      <c r="A34" s="4">
        <v>29</v>
      </c>
      <c r="B34" s="61" t="s">
        <v>24</v>
      </c>
      <c r="C34" s="27" t="s">
        <v>76</v>
      </c>
      <c r="D34" s="32" t="s">
        <v>77</v>
      </c>
      <c r="E34" s="37" t="s">
        <v>27</v>
      </c>
      <c r="F34" s="37">
        <v>1</v>
      </c>
      <c r="G34" s="12"/>
      <c r="H34" s="14"/>
      <c r="I34" s="11">
        <f t="shared" si="0"/>
        <v>0</v>
      </c>
      <c r="J34" s="3"/>
      <c r="K34" s="3"/>
      <c r="L34" s="3"/>
      <c r="M34" s="3"/>
      <c r="N34" s="3"/>
      <c r="O34" s="3"/>
      <c r="P34" s="3"/>
      <c r="Q34" s="3"/>
      <c r="R34" s="120" t="s">
        <v>78</v>
      </c>
      <c r="S34" s="121"/>
      <c r="T34" s="121"/>
    </row>
    <row r="35" spans="1:23" ht="27" customHeight="1">
      <c r="A35" s="4">
        <v>30</v>
      </c>
      <c r="B35" s="61" t="s">
        <v>24</v>
      </c>
      <c r="C35" s="27" t="s">
        <v>79</v>
      </c>
      <c r="D35" s="32" t="s">
        <v>80</v>
      </c>
      <c r="E35" s="37" t="s">
        <v>27</v>
      </c>
      <c r="F35" s="37">
        <v>1</v>
      </c>
      <c r="G35" s="12"/>
      <c r="H35" s="14"/>
      <c r="I35" s="11">
        <f t="shared" si="0"/>
        <v>0</v>
      </c>
      <c r="J35" s="3"/>
      <c r="K35" s="3"/>
      <c r="L35" s="3"/>
      <c r="M35" s="3"/>
      <c r="N35" s="3"/>
      <c r="O35" s="3"/>
      <c r="P35" s="3"/>
      <c r="Q35" s="3"/>
      <c r="R35" s="122" t="s">
        <v>81</v>
      </c>
      <c r="S35" s="123"/>
      <c r="T35" s="123"/>
    </row>
    <row r="36" spans="1:23" ht="26.1" customHeight="1">
      <c r="A36" s="4">
        <v>31</v>
      </c>
      <c r="B36" s="61" t="s">
        <v>24</v>
      </c>
      <c r="C36" s="27" t="s">
        <v>82</v>
      </c>
      <c r="D36" s="32" t="s">
        <v>83</v>
      </c>
      <c r="E36" s="37" t="s">
        <v>27</v>
      </c>
      <c r="F36" s="37">
        <v>1</v>
      </c>
      <c r="G36" s="12"/>
      <c r="H36" s="14"/>
      <c r="I36" s="11">
        <f t="shared" si="0"/>
        <v>0</v>
      </c>
      <c r="J36" s="3"/>
      <c r="K36" s="3"/>
      <c r="L36" s="3"/>
      <c r="M36" s="3"/>
      <c r="N36" s="3"/>
      <c r="O36" s="3"/>
      <c r="P36" s="3"/>
      <c r="Q36" s="3"/>
      <c r="R36" s="122"/>
      <c r="S36" s="123"/>
      <c r="T36" s="123"/>
    </row>
    <row r="37" spans="1:23" ht="26.1" customHeight="1">
      <c r="A37" s="4">
        <v>32</v>
      </c>
      <c r="B37" s="61" t="s">
        <v>24</v>
      </c>
      <c r="C37" s="27" t="s">
        <v>84</v>
      </c>
      <c r="D37" s="32" t="s">
        <v>83</v>
      </c>
      <c r="E37" s="37" t="s">
        <v>27</v>
      </c>
      <c r="F37" s="37">
        <v>1</v>
      </c>
      <c r="G37" s="12"/>
      <c r="H37" s="14"/>
      <c r="I37" s="11">
        <f t="shared" si="0"/>
        <v>0</v>
      </c>
      <c r="J37" s="3"/>
      <c r="K37" s="3"/>
      <c r="L37" s="3"/>
      <c r="M37" s="3"/>
      <c r="N37" s="3"/>
      <c r="O37" s="3"/>
      <c r="P37" s="3"/>
      <c r="Q37" s="3"/>
      <c r="R37" s="94"/>
      <c r="S37" s="94"/>
      <c r="T37" s="94"/>
    </row>
    <row r="38" spans="1:23" ht="30.6" customHeight="1">
      <c r="A38" s="4">
        <v>33</v>
      </c>
      <c r="B38" s="61" t="s">
        <v>24</v>
      </c>
      <c r="C38" s="27" t="s">
        <v>85</v>
      </c>
      <c r="D38" s="32" t="s">
        <v>86</v>
      </c>
      <c r="E38" s="37" t="s">
        <v>27</v>
      </c>
      <c r="F38" s="37">
        <v>1</v>
      </c>
      <c r="G38" s="12"/>
      <c r="H38" s="14"/>
      <c r="I38" s="11">
        <f t="shared" si="0"/>
        <v>0</v>
      </c>
      <c r="J38" s="3"/>
      <c r="K38" s="3"/>
      <c r="L38" s="3"/>
      <c r="M38" s="3"/>
      <c r="N38" s="3"/>
      <c r="O38" s="3"/>
      <c r="P38" s="3"/>
      <c r="Q38" s="3"/>
      <c r="R38" s="120" t="s">
        <v>87</v>
      </c>
      <c r="S38" s="121"/>
      <c r="T38" s="121"/>
    </row>
    <row r="39" spans="1:23" ht="29.45" customHeight="1">
      <c r="A39" s="4">
        <v>34</v>
      </c>
      <c r="B39" s="61" t="s">
        <v>24</v>
      </c>
      <c r="C39" s="27" t="s">
        <v>88</v>
      </c>
      <c r="D39" s="32" t="s">
        <v>86</v>
      </c>
      <c r="E39" s="37" t="s">
        <v>27</v>
      </c>
      <c r="F39" s="37">
        <v>1</v>
      </c>
      <c r="G39" s="12"/>
      <c r="H39" s="14"/>
      <c r="I39" s="11">
        <f t="shared" si="0"/>
        <v>0</v>
      </c>
      <c r="J39" s="3"/>
      <c r="K39" s="3"/>
      <c r="L39" s="3"/>
      <c r="M39" s="3"/>
      <c r="N39" s="3"/>
      <c r="O39" s="3"/>
      <c r="P39" s="3"/>
      <c r="Q39" s="3"/>
      <c r="R39" s="120" t="s">
        <v>89</v>
      </c>
      <c r="S39" s="121"/>
      <c r="T39" s="121"/>
    </row>
    <row r="40" spans="1:23" ht="24" customHeight="1">
      <c r="A40" s="4">
        <v>35</v>
      </c>
      <c r="B40" s="61" t="s">
        <v>24</v>
      </c>
      <c r="C40" s="27" t="s">
        <v>90</v>
      </c>
      <c r="D40" s="32" t="s">
        <v>91</v>
      </c>
      <c r="E40" s="37" t="s">
        <v>27</v>
      </c>
      <c r="F40" s="37">
        <v>1</v>
      </c>
      <c r="G40" s="12"/>
      <c r="H40" s="14"/>
      <c r="I40" s="11">
        <f t="shared" si="0"/>
        <v>0</v>
      </c>
      <c r="J40" s="3"/>
      <c r="K40" s="3"/>
      <c r="L40" s="3"/>
      <c r="M40" s="3"/>
      <c r="N40" s="3"/>
      <c r="O40" s="3"/>
      <c r="P40" s="3"/>
      <c r="Q40" s="3"/>
      <c r="R40" s="120"/>
      <c r="S40" s="121"/>
      <c r="T40" s="121"/>
      <c r="U40" s="111" t="s">
        <v>92</v>
      </c>
      <c r="V40" s="111"/>
      <c r="W40" s="111"/>
    </row>
    <row r="41" spans="1:23" ht="26.1" customHeight="1">
      <c r="A41" s="4">
        <v>36</v>
      </c>
      <c r="B41" s="61" t="s">
        <v>24</v>
      </c>
      <c r="C41" s="27" t="s">
        <v>93</v>
      </c>
      <c r="D41" s="32" t="s">
        <v>91</v>
      </c>
      <c r="E41" s="37" t="s">
        <v>27</v>
      </c>
      <c r="F41" s="37">
        <v>1</v>
      </c>
      <c r="G41" s="12"/>
      <c r="H41" s="14"/>
      <c r="I41" s="11">
        <f t="shared" si="0"/>
        <v>0</v>
      </c>
      <c r="J41" s="3"/>
      <c r="K41" s="3"/>
      <c r="L41" s="3"/>
      <c r="M41" s="3"/>
      <c r="N41" s="3"/>
      <c r="O41" s="3"/>
      <c r="P41" s="3"/>
      <c r="Q41" s="3"/>
    </row>
    <row r="42" spans="1:23" ht="26.1" customHeight="1">
      <c r="A42" s="4">
        <v>37</v>
      </c>
      <c r="B42" s="61" t="s">
        <v>24</v>
      </c>
      <c r="C42" s="27" t="s">
        <v>94</v>
      </c>
      <c r="D42" s="32" t="s">
        <v>95</v>
      </c>
      <c r="E42" s="37" t="s">
        <v>27</v>
      </c>
      <c r="F42" s="37">
        <v>1</v>
      </c>
      <c r="G42" s="12"/>
      <c r="H42" s="14"/>
      <c r="I42" s="11">
        <f t="shared" ref="I42:I67" si="1">F42*H42</f>
        <v>0</v>
      </c>
      <c r="J42" s="3"/>
      <c r="K42" s="3"/>
      <c r="L42" s="3"/>
      <c r="M42" s="3"/>
      <c r="N42" s="3"/>
      <c r="O42" s="3"/>
      <c r="P42" s="3"/>
      <c r="Q42" s="3"/>
    </row>
    <row r="43" spans="1:23" ht="26.1" customHeight="1">
      <c r="A43" s="4">
        <v>38</v>
      </c>
      <c r="B43" s="61" t="s">
        <v>24</v>
      </c>
      <c r="C43" s="27" t="s">
        <v>96</v>
      </c>
      <c r="D43" s="32" t="s">
        <v>97</v>
      </c>
      <c r="E43" s="37" t="s">
        <v>27</v>
      </c>
      <c r="F43" s="37">
        <v>1</v>
      </c>
      <c r="G43" s="12"/>
      <c r="H43" s="14"/>
      <c r="I43" s="11">
        <f t="shared" si="1"/>
        <v>0</v>
      </c>
      <c r="J43" s="3"/>
      <c r="K43" s="3"/>
      <c r="L43" s="3"/>
      <c r="M43" s="3"/>
      <c r="N43" s="3"/>
      <c r="O43" s="3"/>
      <c r="P43" s="3"/>
      <c r="Q43" s="3"/>
    </row>
    <row r="44" spans="1:23" ht="26.1" customHeight="1">
      <c r="A44" s="4">
        <v>39</v>
      </c>
      <c r="B44" s="61" t="s">
        <v>24</v>
      </c>
      <c r="C44" s="27" t="s">
        <v>98</v>
      </c>
      <c r="D44" s="32" t="s">
        <v>99</v>
      </c>
      <c r="E44" s="37" t="s">
        <v>27</v>
      </c>
      <c r="F44" s="37">
        <v>1</v>
      </c>
      <c r="G44" s="12"/>
      <c r="H44" s="14"/>
      <c r="I44" s="11">
        <f t="shared" si="1"/>
        <v>0</v>
      </c>
      <c r="J44" s="3"/>
      <c r="K44" s="3"/>
      <c r="L44" s="3"/>
      <c r="M44" s="3"/>
      <c r="N44" s="3"/>
      <c r="O44" s="3"/>
      <c r="P44" s="3"/>
      <c r="Q44" s="3"/>
    </row>
    <row r="45" spans="1:23" ht="26.1" customHeight="1">
      <c r="A45" s="4">
        <v>40</v>
      </c>
      <c r="B45" s="61" t="s">
        <v>24</v>
      </c>
      <c r="C45" s="27" t="s">
        <v>100</v>
      </c>
      <c r="D45" s="32" t="s">
        <v>101</v>
      </c>
      <c r="E45" s="37" t="s">
        <v>27</v>
      </c>
      <c r="F45" s="37">
        <v>1</v>
      </c>
      <c r="G45" s="12"/>
      <c r="H45" s="14"/>
      <c r="I45" s="11">
        <f t="shared" si="1"/>
        <v>0</v>
      </c>
      <c r="J45" s="3"/>
      <c r="K45" s="3"/>
      <c r="L45" s="3"/>
      <c r="M45" s="3"/>
      <c r="N45" s="3"/>
      <c r="O45" s="3"/>
      <c r="P45" s="3"/>
      <c r="Q45" s="3"/>
    </row>
    <row r="46" spans="1:23" ht="26.1" customHeight="1">
      <c r="A46" s="4">
        <v>41</v>
      </c>
      <c r="B46" s="61" t="s">
        <v>24</v>
      </c>
      <c r="C46" s="27" t="s">
        <v>102</v>
      </c>
      <c r="D46" s="32" t="s">
        <v>101</v>
      </c>
      <c r="E46" s="37" t="s">
        <v>27</v>
      </c>
      <c r="F46" s="37">
        <v>1</v>
      </c>
      <c r="G46" s="12"/>
      <c r="H46" s="14"/>
      <c r="I46" s="11">
        <f t="shared" si="1"/>
        <v>0</v>
      </c>
      <c r="J46" s="3"/>
      <c r="K46" s="3"/>
      <c r="L46" s="3"/>
      <c r="M46" s="3"/>
      <c r="N46" s="3"/>
      <c r="O46" s="3"/>
      <c r="P46" s="3"/>
      <c r="Q46" s="3"/>
    </row>
    <row r="47" spans="1:23" ht="26.1" customHeight="1">
      <c r="A47" s="4">
        <v>42</v>
      </c>
      <c r="B47" s="61" t="s">
        <v>24</v>
      </c>
      <c r="C47" s="27" t="s">
        <v>103</v>
      </c>
      <c r="D47" s="32" t="s">
        <v>104</v>
      </c>
      <c r="E47" s="37" t="s">
        <v>27</v>
      </c>
      <c r="F47" s="37">
        <v>8</v>
      </c>
      <c r="G47" s="12"/>
      <c r="H47" s="14"/>
      <c r="I47" s="11">
        <f t="shared" si="1"/>
        <v>0</v>
      </c>
      <c r="J47" s="3"/>
      <c r="K47" s="3"/>
      <c r="L47" s="3"/>
      <c r="M47" s="3"/>
      <c r="N47" s="3"/>
      <c r="O47" s="3"/>
      <c r="P47" s="3"/>
      <c r="Q47" s="3"/>
    </row>
    <row r="48" spans="1:23" ht="26.1" customHeight="1">
      <c r="A48" s="4">
        <v>43</v>
      </c>
      <c r="B48" s="61" t="s">
        <v>24</v>
      </c>
      <c r="C48" s="27" t="s">
        <v>105</v>
      </c>
      <c r="D48" s="32" t="s">
        <v>104</v>
      </c>
      <c r="E48" s="37" t="s">
        <v>27</v>
      </c>
      <c r="F48" s="37">
        <v>8</v>
      </c>
      <c r="G48" s="12"/>
      <c r="H48" s="14"/>
      <c r="I48" s="11">
        <f t="shared" si="1"/>
        <v>0</v>
      </c>
      <c r="J48" s="3"/>
      <c r="K48" s="3"/>
      <c r="L48" s="3"/>
      <c r="M48" s="3"/>
      <c r="N48" s="3"/>
      <c r="O48" s="3"/>
      <c r="P48" s="3"/>
      <c r="Q48" s="3"/>
    </row>
    <row r="49" spans="1:17" ht="26.1" customHeight="1">
      <c r="A49" s="4">
        <v>44</v>
      </c>
      <c r="B49" s="61" t="s">
        <v>24</v>
      </c>
      <c r="C49" s="27" t="s">
        <v>106</v>
      </c>
      <c r="D49" s="32" t="s">
        <v>107</v>
      </c>
      <c r="E49" s="37" t="s">
        <v>27</v>
      </c>
      <c r="F49" s="37">
        <v>1</v>
      </c>
      <c r="G49" s="12"/>
      <c r="H49" s="14"/>
      <c r="I49" s="11">
        <f t="shared" si="1"/>
        <v>0</v>
      </c>
      <c r="J49" s="3"/>
      <c r="K49" s="3"/>
      <c r="L49" s="3"/>
      <c r="M49" s="3"/>
      <c r="N49" s="3"/>
      <c r="O49" s="3"/>
      <c r="P49" s="3"/>
      <c r="Q49" s="3"/>
    </row>
    <row r="50" spans="1:17" ht="26.1" customHeight="1">
      <c r="A50" s="4">
        <v>45</v>
      </c>
      <c r="B50" s="61" t="s">
        <v>24</v>
      </c>
      <c r="C50" s="27" t="s">
        <v>108</v>
      </c>
      <c r="D50" s="32" t="s">
        <v>86</v>
      </c>
      <c r="E50" s="37" t="s">
        <v>27</v>
      </c>
      <c r="F50" s="37">
        <v>1</v>
      </c>
      <c r="G50" s="12"/>
      <c r="H50" s="14"/>
      <c r="I50" s="11">
        <f t="shared" si="1"/>
        <v>0</v>
      </c>
      <c r="J50" s="3"/>
      <c r="K50" s="3"/>
      <c r="L50" s="3"/>
      <c r="M50" s="3"/>
      <c r="N50" s="3"/>
      <c r="O50" s="3"/>
      <c r="P50" s="3"/>
      <c r="Q50" s="3"/>
    </row>
    <row r="51" spans="1:17" ht="26.1" customHeight="1">
      <c r="A51" s="4">
        <v>46</v>
      </c>
      <c r="B51" s="61" t="s">
        <v>24</v>
      </c>
      <c r="C51" s="27" t="s">
        <v>109</v>
      </c>
      <c r="D51" s="32" t="s">
        <v>110</v>
      </c>
      <c r="E51" s="37" t="s">
        <v>27</v>
      </c>
      <c r="F51" s="37">
        <v>1</v>
      </c>
      <c r="G51" s="12"/>
      <c r="H51" s="14"/>
      <c r="I51" s="11">
        <f t="shared" si="1"/>
        <v>0</v>
      </c>
      <c r="J51" s="3"/>
      <c r="K51" s="3"/>
      <c r="L51" s="3"/>
      <c r="M51" s="3"/>
      <c r="N51" s="3"/>
      <c r="O51" s="3"/>
      <c r="P51" s="3"/>
      <c r="Q51" s="3"/>
    </row>
    <row r="52" spans="1:17" ht="26.1" customHeight="1">
      <c r="A52" s="4">
        <v>47</v>
      </c>
      <c r="B52" s="61" t="s">
        <v>24</v>
      </c>
      <c r="C52" s="27" t="s">
        <v>111</v>
      </c>
      <c r="D52" s="32" t="s">
        <v>112</v>
      </c>
      <c r="E52" s="37" t="s">
        <v>27</v>
      </c>
      <c r="F52" s="37">
        <v>1</v>
      </c>
      <c r="G52" s="12"/>
      <c r="H52" s="14"/>
      <c r="I52" s="11">
        <f t="shared" si="1"/>
        <v>0</v>
      </c>
      <c r="J52" s="3"/>
      <c r="K52" s="3"/>
      <c r="L52" s="3"/>
      <c r="M52" s="3"/>
      <c r="N52" s="3"/>
      <c r="O52" s="3"/>
      <c r="P52" s="3"/>
      <c r="Q52" s="3"/>
    </row>
    <row r="53" spans="1:17" ht="26.1" customHeight="1">
      <c r="A53" s="4">
        <v>48</v>
      </c>
      <c r="B53" s="61" t="s">
        <v>24</v>
      </c>
      <c r="C53" s="27" t="s">
        <v>113</v>
      </c>
      <c r="D53" s="32" t="s">
        <v>112</v>
      </c>
      <c r="E53" s="37" t="s">
        <v>27</v>
      </c>
      <c r="F53" s="37">
        <v>1</v>
      </c>
      <c r="G53" s="12"/>
      <c r="H53" s="14"/>
      <c r="I53" s="11">
        <f t="shared" si="1"/>
        <v>0</v>
      </c>
      <c r="J53" s="3"/>
      <c r="K53" s="3"/>
      <c r="L53" s="3"/>
      <c r="M53" s="3"/>
      <c r="N53" s="3"/>
      <c r="O53" s="3"/>
      <c r="P53" s="3"/>
      <c r="Q53" s="3"/>
    </row>
    <row r="54" spans="1:17" ht="26.1" customHeight="1">
      <c r="A54" s="4">
        <v>49</v>
      </c>
      <c r="B54" s="61" t="s">
        <v>24</v>
      </c>
      <c r="C54" s="27" t="s">
        <v>114</v>
      </c>
      <c r="D54" s="32" t="s">
        <v>112</v>
      </c>
      <c r="E54" s="37" t="s">
        <v>27</v>
      </c>
      <c r="F54" s="37">
        <v>1</v>
      </c>
      <c r="G54" s="12"/>
      <c r="H54" s="14"/>
      <c r="I54" s="11">
        <f t="shared" si="1"/>
        <v>0</v>
      </c>
      <c r="J54" s="3"/>
      <c r="K54" s="3"/>
      <c r="L54" s="3"/>
      <c r="M54" s="3"/>
      <c r="N54" s="3"/>
      <c r="O54" s="3"/>
      <c r="P54" s="3"/>
      <c r="Q54" s="3"/>
    </row>
    <row r="55" spans="1:17" ht="26.1" customHeight="1">
      <c r="A55" s="4">
        <v>50</v>
      </c>
      <c r="B55" s="61" t="s">
        <v>24</v>
      </c>
      <c r="C55" s="27" t="s">
        <v>115</v>
      </c>
      <c r="D55" s="32" t="s">
        <v>116</v>
      </c>
      <c r="E55" s="37" t="s">
        <v>27</v>
      </c>
      <c r="F55" s="37">
        <v>1</v>
      </c>
      <c r="G55" s="12"/>
      <c r="H55" s="14"/>
      <c r="I55" s="11">
        <f t="shared" si="1"/>
        <v>0</v>
      </c>
      <c r="J55" s="3"/>
      <c r="K55" s="3"/>
      <c r="L55" s="3"/>
      <c r="M55" s="3"/>
      <c r="N55" s="3"/>
      <c r="O55" s="3"/>
      <c r="P55" s="3"/>
      <c r="Q55" s="3"/>
    </row>
    <row r="56" spans="1:17" ht="26.1" customHeight="1" thickBot="1">
      <c r="A56" s="4">
        <v>51</v>
      </c>
      <c r="B56" s="61" t="s">
        <v>24</v>
      </c>
      <c r="C56" s="28" t="s">
        <v>117</v>
      </c>
      <c r="D56" s="33" t="s">
        <v>116</v>
      </c>
      <c r="E56" s="38" t="s">
        <v>27</v>
      </c>
      <c r="F56" s="38">
        <v>1</v>
      </c>
      <c r="G56" s="17"/>
      <c r="H56" s="18"/>
      <c r="I56" s="19">
        <f t="shared" si="1"/>
        <v>0</v>
      </c>
      <c r="J56" s="20"/>
      <c r="K56" s="20"/>
      <c r="L56" s="20"/>
      <c r="M56" s="20"/>
      <c r="N56" s="20"/>
      <c r="O56" s="3"/>
      <c r="P56" s="3"/>
      <c r="Q56" s="3"/>
    </row>
    <row r="57" spans="1:17" ht="26.1" customHeight="1" thickTop="1">
      <c r="A57" s="22">
        <v>52</v>
      </c>
      <c r="B57" s="62" t="s">
        <v>118</v>
      </c>
      <c r="C57" s="34" t="s">
        <v>119</v>
      </c>
      <c r="D57" s="35" t="s">
        <v>29</v>
      </c>
      <c r="E57" s="39" t="s">
        <v>27</v>
      </c>
      <c r="F57" s="39">
        <v>1</v>
      </c>
      <c r="G57" s="23"/>
      <c r="H57" s="24"/>
      <c r="I57" s="21">
        <f t="shared" si="1"/>
        <v>0</v>
      </c>
      <c r="J57" s="25"/>
      <c r="K57" s="25"/>
      <c r="L57" s="25"/>
      <c r="M57" s="25"/>
      <c r="N57" s="25"/>
      <c r="O57" s="3"/>
      <c r="P57" s="3"/>
      <c r="Q57" s="3"/>
    </row>
    <row r="58" spans="1:17" ht="26.1" customHeight="1">
      <c r="A58" s="4">
        <v>53</v>
      </c>
      <c r="B58" s="61" t="s">
        <v>118</v>
      </c>
      <c r="C58" s="27" t="s">
        <v>120</v>
      </c>
      <c r="D58" s="32" t="s">
        <v>121</v>
      </c>
      <c r="E58" s="37" t="s">
        <v>27</v>
      </c>
      <c r="F58" s="37">
        <v>1</v>
      </c>
      <c r="G58" s="12"/>
      <c r="H58" s="14"/>
      <c r="I58" s="11">
        <f t="shared" si="1"/>
        <v>0</v>
      </c>
      <c r="J58" s="3"/>
      <c r="K58" s="3"/>
      <c r="L58" s="3"/>
      <c r="M58" s="3"/>
      <c r="N58" s="3"/>
      <c r="O58" s="3"/>
      <c r="P58" s="3"/>
      <c r="Q58" s="3"/>
    </row>
    <row r="59" spans="1:17" ht="26.1" customHeight="1">
      <c r="A59" s="4">
        <v>54</v>
      </c>
      <c r="B59" s="61" t="s">
        <v>118</v>
      </c>
      <c r="C59" s="27" t="s">
        <v>122</v>
      </c>
      <c r="D59" s="32" t="s">
        <v>59</v>
      </c>
      <c r="E59" s="37" t="s">
        <v>27</v>
      </c>
      <c r="F59" s="37">
        <v>1</v>
      </c>
      <c r="G59" s="12"/>
      <c r="H59" s="14"/>
      <c r="I59" s="11">
        <f t="shared" si="1"/>
        <v>0</v>
      </c>
      <c r="J59" s="3"/>
      <c r="K59" s="3"/>
      <c r="L59" s="3"/>
      <c r="M59" s="3"/>
      <c r="N59" s="3"/>
      <c r="O59" s="3"/>
      <c r="P59" s="3"/>
      <c r="Q59" s="3"/>
    </row>
    <row r="60" spans="1:17" ht="26.1" customHeight="1">
      <c r="A60" s="4">
        <v>55</v>
      </c>
      <c r="B60" s="61" t="s">
        <v>118</v>
      </c>
      <c r="C60" s="27" t="s">
        <v>123</v>
      </c>
      <c r="D60" s="32" t="s">
        <v>124</v>
      </c>
      <c r="E60" s="37" t="s">
        <v>27</v>
      </c>
      <c r="F60" s="37">
        <v>1</v>
      </c>
      <c r="G60" s="12"/>
      <c r="H60" s="14"/>
      <c r="I60" s="11">
        <f t="shared" si="1"/>
        <v>0</v>
      </c>
      <c r="J60" s="3"/>
      <c r="K60" s="3"/>
      <c r="L60" s="3"/>
      <c r="M60" s="3"/>
      <c r="N60" s="3"/>
      <c r="O60" s="3"/>
      <c r="P60" s="3"/>
      <c r="Q60" s="3"/>
    </row>
    <row r="61" spans="1:17" ht="26.1" customHeight="1">
      <c r="A61" s="4">
        <v>56</v>
      </c>
      <c r="B61" s="61" t="s">
        <v>118</v>
      </c>
      <c r="C61" s="27" t="s">
        <v>125</v>
      </c>
      <c r="D61" s="32" t="s">
        <v>126</v>
      </c>
      <c r="E61" s="37" t="s">
        <v>27</v>
      </c>
      <c r="F61" s="37">
        <v>1</v>
      </c>
      <c r="G61" s="12"/>
      <c r="H61" s="15"/>
      <c r="I61" s="11">
        <f t="shared" si="1"/>
        <v>0</v>
      </c>
      <c r="J61" s="3"/>
      <c r="K61" s="3"/>
      <c r="L61" s="3"/>
      <c r="M61" s="3"/>
      <c r="N61" s="3"/>
      <c r="O61" s="3"/>
      <c r="P61" s="3"/>
      <c r="Q61" s="3"/>
    </row>
    <row r="62" spans="1:17" ht="26.1" customHeight="1">
      <c r="A62" s="4">
        <v>57</v>
      </c>
      <c r="B62" s="61" t="s">
        <v>118</v>
      </c>
      <c r="C62" s="27" t="s">
        <v>28</v>
      </c>
      <c r="D62" s="32" t="s">
        <v>29</v>
      </c>
      <c r="E62" s="37" t="s">
        <v>27</v>
      </c>
      <c r="F62" s="37">
        <v>1</v>
      </c>
      <c r="G62" s="12"/>
      <c r="H62" s="15"/>
      <c r="I62" s="11">
        <f t="shared" si="1"/>
        <v>0</v>
      </c>
      <c r="J62" s="3"/>
      <c r="K62" s="3"/>
      <c r="L62" s="3"/>
      <c r="M62" s="3"/>
      <c r="N62" s="3"/>
      <c r="O62" s="3"/>
      <c r="P62" s="3"/>
      <c r="Q62" s="3"/>
    </row>
    <row r="63" spans="1:17" ht="26.1" customHeight="1">
      <c r="A63" s="4">
        <v>58</v>
      </c>
      <c r="B63" s="61" t="s">
        <v>118</v>
      </c>
      <c r="C63" s="27" t="s">
        <v>127</v>
      </c>
      <c r="D63" s="32" t="s">
        <v>128</v>
      </c>
      <c r="E63" s="37" t="s">
        <v>27</v>
      </c>
      <c r="F63" s="37">
        <v>1</v>
      </c>
      <c r="G63" s="12"/>
      <c r="H63" s="15"/>
      <c r="I63" s="11">
        <f t="shared" si="1"/>
        <v>0</v>
      </c>
      <c r="J63" s="3"/>
      <c r="K63" s="3"/>
      <c r="L63" s="3"/>
      <c r="M63" s="3"/>
      <c r="N63" s="3"/>
      <c r="O63" s="3"/>
      <c r="P63" s="3"/>
      <c r="Q63" s="3"/>
    </row>
    <row r="64" spans="1:17" ht="26.1" customHeight="1">
      <c r="A64" s="4">
        <v>59</v>
      </c>
      <c r="B64" s="61" t="s">
        <v>118</v>
      </c>
      <c r="C64" s="27" t="s">
        <v>129</v>
      </c>
      <c r="D64" s="32" t="s">
        <v>130</v>
      </c>
      <c r="E64" s="37" t="s">
        <v>27</v>
      </c>
      <c r="F64" s="37">
        <v>1</v>
      </c>
      <c r="G64" s="12"/>
      <c r="H64" s="14"/>
      <c r="I64" s="11">
        <f t="shared" si="1"/>
        <v>0</v>
      </c>
      <c r="J64" s="3"/>
      <c r="K64" s="3"/>
      <c r="L64" s="3"/>
      <c r="M64" s="3"/>
      <c r="N64" s="3"/>
      <c r="O64" s="3"/>
      <c r="P64" s="3"/>
      <c r="Q64" s="3"/>
    </row>
    <row r="65" spans="1:17" ht="26.1" customHeight="1">
      <c r="A65" s="4">
        <v>60</v>
      </c>
      <c r="B65" s="61" t="s">
        <v>118</v>
      </c>
      <c r="C65" s="27" t="s">
        <v>131</v>
      </c>
      <c r="D65" s="32" t="s">
        <v>29</v>
      </c>
      <c r="E65" s="37" t="s">
        <v>27</v>
      </c>
      <c r="F65" s="37">
        <v>1</v>
      </c>
      <c r="G65" s="12"/>
      <c r="H65" s="14"/>
      <c r="I65" s="11">
        <f t="shared" si="1"/>
        <v>0</v>
      </c>
      <c r="J65" s="3"/>
      <c r="K65" s="3"/>
      <c r="L65" s="3"/>
      <c r="M65" s="3"/>
      <c r="N65" s="3"/>
      <c r="O65" s="3"/>
      <c r="P65" s="3"/>
      <c r="Q65" s="3"/>
    </row>
    <row r="66" spans="1:17" ht="26.1" customHeight="1">
      <c r="A66" s="4">
        <v>61</v>
      </c>
      <c r="B66" s="61" t="s">
        <v>118</v>
      </c>
      <c r="C66" s="27" t="s">
        <v>132</v>
      </c>
      <c r="D66" s="32" t="s">
        <v>29</v>
      </c>
      <c r="E66" s="37" t="s">
        <v>27</v>
      </c>
      <c r="F66" s="37">
        <v>1</v>
      </c>
      <c r="G66" s="12"/>
      <c r="H66" s="14"/>
      <c r="I66" s="11">
        <f t="shared" si="1"/>
        <v>0</v>
      </c>
      <c r="J66" s="3"/>
      <c r="K66" s="3"/>
      <c r="L66" s="3"/>
      <c r="M66" s="3"/>
      <c r="N66" s="3"/>
      <c r="O66" s="3"/>
      <c r="P66" s="3"/>
      <c r="Q66" s="3"/>
    </row>
    <row r="67" spans="1:17" ht="26.1" customHeight="1">
      <c r="A67" s="4">
        <v>62</v>
      </c>
      <c r="B67" s="61" t="s">
        <v>118</v>
      </c>
      <c r="C67" s="27" t="s">
        <v>133</v>
      </c>
      <c r="D67" s="32" t="s">
        <v>29</v>
      </c>
      <c r="E67" s="37" t="s">
        <v>27</v>
      </c>
      <c r="F67" s="37">
        <v>1</v>
      </c>
      <c r="G67" s="12"/>
      <c r="H67" s="14"/>
      <c r="I67" s="11">
        <f t="shared" si="1"/>
        <v>0</v>
      </c>
      <c r="J67" s="3"/>
      <c r="K67" s="3"/>
      <c r="L67" s="3"/>
      <c r="M67" s="3"/>
      <c r="N67" s="3"/>
      <c r="O67" s="3"/>
      <c r="P67" s="3"/>
      <c r="Q67" s="3"/>
    </row>
    <row r="68" spans="1:17" ht="26.1" customHeight="1">
      <c r="A68" s="4">
        <v>63</v>
      </c>
      <c r="B68" s="61" t="s">
        <v>118</v>
      </c>
      <c r="C68" s="27" t="s">
        <v>134</v>
      </c>
      <c r="D68" s="32" t="s">
        <v>97</v>
      </c>
      <c r="E68" s="37" t="s">
        <v>27</v>
      </c>
      <c r="F68" s="37">
        <v>1</v>
      </c>
      <c r="G68" s="12"/>
      <c r="H68" s="15"/>
      <c r="I68" s="11">
        <f t="shared" ref="I68:I101" si="2">F68*H68</f>
        <v>0</v>
      </c>
      <c r="J68" s="3"/>
      <c r="K68" s="3"/>
      <c r="L68" s="3"/>
      <c r="M68" s="3"/>
      <c r="N68" s="3"/>
      <c r="O68" s="3"/>
      <c r="P68" s="3"/>
      <c r="Q68" s="3"/>
    </row>
    <row r="69" spans="1:17" ht="26.1" customHeight="1">
      <c r="A69" s="4">
        <v>64</v>
      </c>
      <c r="B69" s="61" t="s">
        <v>118</v>
      </c>
      <c r="C69" s="27" t="s">
        <v>135</v>
      </c>
      <c r="D69" s="32" t="s">
        <v>136</v>
      </c>
      <c r="E69" s="37" t="s">
        <v>27</v>
      </c>
      <c r="F69" s="37">
        <v>1</v>
      </c>
      <c r="G69" s="12"/>
      <c r="H69" s="15"/>
      <c r="I69" s="11">
        <f t="shared" si="2"/>
        <v>0</v>
      </c>
      <c r="J69" s="3"/>
      <c r="K69" s="3"/>
      <c r="L69" s="3"/>
      <c r="M69" s="3"/>
      <c r="N69" s="3"/>
      <c r="O69" s="3"/>
      <c r="P69" s="3"/>
      <c r="Q69" s="3"/>
    </row>
    <row r="70" spans="1:17" ht="26.1" customHeight="1">
      <c r="A70" s="4">
        <v>65</v>
      </c>
      <c r="B70" s="61" t="s">
        <v>118</v>
      </c>
      <c r="C70" s="27" t="s">
        <v>137</v>
      </c>
      <c r="D70" s="32" t="s">
        <v>138</v>
      </c>
      <c r="E70" s="37" t="s">
        <v>27</v>
      </c>
      <c r="F70" s="37">
        <v>1</v>
      </c>
      <c r="G70" s="12"/>
      <c r="H70" s="15"/>
      <c r="I70" s="11">
        <f t="shared" si="2"/>
        <v>0</v>
      </c>
      <c r="J70" s="3"/>
      <c r="K70" s="3"/>
      <c r="L70" s="3"/>
      <c r="M70" s="3"/>
      <c r="N70" s="3"/>
      <c r="O70" s="3"/>
      <c r="P70" s="3"/>
      <c r="Q70" s="3"/>
    </row>
    <row r="71" spans="1:17" ht="26.1" customHeight="1">
      <c r="A71" s="4">
        <v>66</v>
      </c>
      <c r="B71" s="61" t="s">
        <v>118</v>
      </c>
      <c r="C71" s="27" t="s">
        <v>139</v>
      </c>
      <c r="D71" s="32" t="s">
        <v>140</v>
      </c>
      <c r="E71" s="37" t="s">
        <v>27</v>
      </c>
      <c r="F71" s="37">
        <v>1</v>
      </c>
      <c r="G71" s="12"/>
      <c r="H71" s="15"/>
      <c r="I71" s="11">
        <f t="shared" si="2"/>
        <v>0</v>
      </c>
      <c r="J71" s="3"/>
      <c r="K71" s="3"/>
      <c r="L71" s="3"/>
      <c r="M71" s="3"/>
      <c r="N71" s="3"/>
      <c r="O71" s="3"/>
      <c r="P71" s="3"/>
      <c r="Q71" s="3"/>
    </row>
    <row r="72" spans="1:17" ht="26.1" customHeight="1">
      <c r="A72" s="4">
        <v>67</v>
      </c>
      <c r="B72" s="61" t="s">
        <v>118</v>
      </c>
      <c r="C72" s="27" t="s">
        <v>141</v>
      </c>
      <c r="D72" s="32" t="s">
        <v>142</v>
      </c>
      <c r="E72" s="37" t="s">
        <v>27</v>
      </c>
      <c r="F72" s="37">
        <v>1</v>
      </c>
      <c r="G72" s="12"/>
      <c r="H72" s="15"/>
      <c r="I72" s="11">
        <f t="shared" si="2"/>
        <v>0</v>
      </c>
      <c r="J72" s="3"/>
      <c r="K72" s="3"/>
      <c r="L72" s="3"/>
      <c r="M72" s="3"/>
      <c r="N72" s="3"/>
      <c r="O72" s="3"/>
      <c r="P72" s="3"/>
      <c r="Q72" s="3"/>
    </row>
    <row r="73" spans="1:17" ht="26.1" customHeight="1">
      <c r="A73" s="4">
        <v>68</v>
      </c>
      <c r="B73" s="61" t="s">
        <v>118</v>
      </c>
      <c r="C73" s="27" t="s">
        <v>143</v>
      </c>
      <c r="D73" s="32" t="s">
        <v>144</v>
      </c>
      <c r="E73" s="37" t="s">
        <v>27</v>
      </c>
      <c r="F73" s="37">
        <v>1</v>
      </c>
      <c r="G73" s="12"/>
      <c r="H73" s="15"/>
      <c r="I73" s="11">
        <f t="shared" si="2"/>
        <v>0</v>
      </c>
      <c r="J73" s="3"/>
      <c r="K73" s="3"/>
      <c r="L73" s="3"/>
      <c r="M73" s="3"/>
      <c r="N73" s="3"/>
      <c r="O73" s="3"/>
      <c r="P73" s="3"/>
      <c r="Q73" s="3"/>
    </row>
    <row r="74" spans="1:17" ht="26.1" customHeight="1">
      <c r="A74" s="4">
        <v>69</v>
      </c>
      <c r="B74" s="61" t="s">
        <v>118</v>
      </c>
      <c r="C74" s="27" t="s">
        <v>94</v>
      </c>
      <c r="D74" s="32" t="s">
        <v>95</v>
      </c>
      <c r="E74" s="37" t="s">
        <v>27</v>
      </c>
      <c r="F74" s="37">
        <v>1</v>
      </c>
      <c r="G74" s="12"/>
      <c r="H74" s="15"/>
      <c r="I74" s="11">
        <f t="shared" si="2"/>
        <v>0</v>
      </c>
      <c r="J74" s="3"/>
      <c r="K74" s="3"/>
      <c r="L74" s="3"/>
      <c r="M74" s="3"/>
      <c r="N74" s="3"/>
      <c r="O74" s="3"/>
      <c r="P74" s="3"/>
      <c r="Q74" s="3"/>
    </row>
    <row r="75" spans="1:17" ht="26.1" customHeight="1">
      <c r="A75" s="4">
        <v>70</v>
      </c>
      <c r="B75" s="61" t="s">
        <v>118</v>
      </c>
      <c r="C75" s="27" t="s">
        <v>145</v>
      </c>
      <c r="D75" s="32" t="s">
        <v>99</v>
      </c>
      <c r="E75" s="37" t="s">
        <v>27</v>
      </c>
      <c r="F75" s="37">
        <v>1</v>
      </c>
      <c r="G75" s="12"/>
      <c r="H75" s="15"/>
      <c r="I75" s="11">
        <f t="shared" si="2"/>
        <v>0</v>
      </c>
      <c r="J75" s="3"/>
      <c r="K75" s="3"/>
      <c r="L75" s="3"/>
      <c r="M75" s="3"/>
      <c r="N75" s="3"/>
      <c r="O75" s="3"/>
      <c r="P75" s="3"/>
      <c r="Q75" s="3"/>
    </row>
    <row r="76" spans="1:17" ht="26.1" customHeight="1">
      <c r="A76" s="4">
        <v>71</v>
      </c>
      <c r="B76" s="61" t="s">
        <v>118</v>
      </c>
      <c r="C76" s="27" t="s">
        <v>146</v>
      </c>
      <c r="D76" s="32" t="s">
        <v>29</v>
      </c>
      <c r="E76" s="37" t="s">
        <v>27</v>
      </c>
      <c r="F76" s="37">
        <v>1</v>
      </c>
      <c r="G76" s="12"/>
      <c r="H76" s="15"/>
      <c r="I76" s="11">
        <f t="shared" si="2"/>
        <v>0</v>
      </c>
      <c r="J76" s="3"/>
      <c r="K76" s="3"/>
      <c r="L76" s="3"/>
      <c r="M76" s="3"/>
      <c r="N76" s="3"/>
      <c r="O76" s="3"/>
      <c r="P76" s="3"/>
      <c r="Q76" s="3"/>
    </row>
    <row r="77" spans="1:17" ht="26.1" customHeight="1">
      <c r="A77" s="4">
        <v>72</v>
      </c>
      <c r="B77" s="61" t="s">
        <v>118</v>
      </c>
      <c r="C77" s="27" t="s">
        <v>147</v>
      </c>
      <c r="D77" s="32" t="s">
        <v>130</v>
      </c>
      <c r="E77" s="37" t="s">
        <v>27</v>
      </c>
      <c r="F77" s="37">
        <v>1</v>
      </c>
      <c r="G77" s="12"/>
      <c r="H77" s="14"/>
      <c r="I77" s="11">
        <f t="shared" si="2"/>
        <v>0</v>
      </c>
      <c r="J77" s="3"/>
      <c r="K77" s="3"/>
      <c r="L77" s="3"/>
      <c r="M77" s="3"/>
      <c r="N77" s="3"/>
      <c r="O77" s="3"/>
      <c r="P77" s="3"/>
      <c r="Q77" s="3"/>
    </row>
    <row r="78" spans="1:17" ht="26.1" customHeight="1">
      <c r="A78" s="4">
        <v>73</v>
      </c>
      <c r="B78" s="61" t="s">
        <v>118</v>
      </c>
      <c r="C78" s="27" t="s">
        <v>148</v>
      </c>
      <c r="D78" s="32" t="s">
        <v>149</v>
      </c>
      <c r="E78" s="37" t="s">
        <v>27</v>
      </c>
      <c r="F78" s="37">
        <v>1</v>
      </c>
      <c r="G78" s="12"/>
      <c r="H78" s="14"/>
      <c r="I78" s="11">
        <f t="shared" si="2"/>
        <v>0</v>
      </c>
      <c r="J78" s="3"/>
      <c r="K78" s="3"/>
      <c r="L78" s="3"/>
      <c r="M78" s="3"/>
      <c r="N78" s="3"/>
      <c r="O78" s="3"/>
      <c r="P78" s="3"/>
      <c r="Q78" s="3"/>
    </row>
    <row r="79" spans="1:17" ht="26.1" customHeight="1">
      <c r="A79" s="4">
        <v>74</v>
      </c>
      <c r="B79" s="61" t="s">
        <v>118</v>
      </c>
      <c r="C79" s="27" t="s">
        <v>150</v>
      </c>
      <c r="D79" s="32" t="s">
        <v>151</v>
      </c>
      <c r="E79" s="37" t="s">
        <v>27</v>
      </c>
      <c r="F79" s="37">
        <v>1</v>
      </c>
      <c r="G79" s="12"/>
      <c r="H79" s="15"/>
      <c r="I79" s="11">
        <f t="shared" si="2"/>
        <v>0</v>
      </c>
      <c r="J79" s="3"/>
      <c r="K79" s="3"/>
      <c r="L79" s="3"/>
      <c r="M79" s="3"/>
      <c r="N79" s="3"/>
      <c r="O79" s="3"/>
      <c r="P79" s="3"/>
      <c r="Q79" s="3"/>
    </row>
    <row r="80" spans="1:17" ht="26.1" customHeight="1">
      <c r="A80" s="4">
        <v>75</v>
      </c>
      <c r="B80" s="61" t="s">
        <v>118</v>
      </c>
      <c r="C80" s="27" t="s">
        <v>152</v>
      </c>
      <c r="D80" s="32" t="s">
        <v>151</v>
      </c>
      <c r="E80" s="37" t="s">
        <v>27</v>
      </c>
      <c r="F80" s="37">
        <v>1</v>
      </c>
      <c r="G80" s="12"/>
      <c r="H80" s="15"/>
      <c r="I80" s="11">
        <f t="shared" si="2"/>
        <v>0</v>
      </c>
      <c r="J80" s="3"/>
      <c r="K80" s="3"/>
      <c r="L80" s="3"/>
      <c r="M80" s="3"/>
      <c r="N80" s="3"/>
      <c r="O80" s="3"/>
      <c r="P80" s="3"/>
      <c r="Q80" s="3"/>
    </row>
    <row r="81" spans="1:17" ht="26.1" customHeight="1">
      <c r="A81" s="4">
        <v>76</v>
      </c>
      <c r="B81" s="61" t="s">
        <v>118</v>
      </c>
      <c r="C81" s="27" t="s">
        <v>153</v>
      </c>
      <c r="D81" s="32" t="s">
        <v>154</v>
      </c>
      <c r="E81" s="37" t="s">
        <v>27</v>
      </c>
      <c r="F81" s="37">
        <v>1</v>
      </c>
      <c r="G81" s="12"/>
      <c r="H81" s="15"/>
      <c r="I81" s="11">
        <f t="shared" si="2"/>
        <v>0</v>
      </c>
      <c r="J81" s="3"/>
      <c r="K81" s="3"/>
      <c r="L81" s="3"/>
      <c r="M81" s="3"/>
      <c r="N81" s="3"/>
      <c r="O81" s="3"/>
      <c r="P81" s="3"/>
      <c r="Q81" s="3"/>
    </row>
    <row r="82" spans="1:17" ht="26.1" customHeight="1">
      <c r="A82" s="4">
        <v>77</v>
      </c>
      <c r="B82" s="61" t="s">
        <v>118</v>
      </c>
      <c r="C82" s="27" t="s">
        <v>155</v>
      </c>
      <c r="D82" s="32" t="s">
        <v>29</v>
      </c>
      <c r="E82" s="37" t="s">
        <v>27</v>
      </c>
      <c r="F82" s="37">
        <v>1</v>
      </c>
      <c r="G82" s="12"/>
      <c r="H82" s="15"/>
      <c r="I82" s="11">
        <f t="shared" si="2"/>
        <v>0</v>
      </c>
      <c r="J82" s="3"/>
      <c r="K82" s="3"/>
      <c r="L82" s="3"/>
      <c r="M82" s="3"/>
      <c r="N82" s="3"/>
      <c r="O82" s="3"/>
      <c r="P82" s="3"/>
      <c r="Q82" s="3"/>
    </row>
    <row r="83" spans="1:17" ht="26.1" customHeight="1">
      <c r="A83" s="4">
        <v>78</v>
      </c>
      <c r="B83" s="61" t="s">
        <v>118</v>
      </c>
      <c r="C83" s="27" t="s">
        <v>156</v>
      </c>
      <c r="D83" s="32" t="s">
        <v>157</v>
      </c>
      <c r="E83" s="37" t="s">
        <v>27</v>
      </c>
      <c r="F83" s="37">
        <v>1</v>
      </c>
      <c r="G83" s="12"/>
      <c r="H83" s="15"/>
      <c r="I83" s="11">
        <f t="shared" si="2"/>
        <v>0</v>
      </c>
      <c r="J83" s="3"/>
      <c r="K83" s="3"/>
      <c r="L83" s="3"/>
      <c r="M83" s="3"/>
      <c r="N83" s="3"/>
      <c r="O83" s="3"/>
      <c r="P83" s="3"/>
      <c r="Q83" s="3"/>
    </row>
    <row r="84" spans="1:17" ht="26.1" customHeight="1">
      <c r="A84" s="4">
        <v>79</v>
      </c>
      <c r="B84" s="61" t="s">
        <v>118</v>
      </c>
      <c r="C84" s="27" t="s">
        <v>158</v>
      </c>
      <c r="D84" s="32" t="s">
        <v>159</v>
      </c>
      <c r="E84" s="37" t="s">
        <v>27</v>
      </c>
      <c r="F84" s="37">
        <v>1</v>
      </c>
      <c r="G84" s="12"/>
      <c r="H84" s="15"/>
      <c r="I84" s="11">
        <f t="shared" si="2"/>
        <v>0</v>
      </c>
      <c r="J84" s="3"/>
      <c r="K84" s="3"/>
      <c r="L84" s="3"/>
      <c r="M84" s="3"/>
      <c r="N84" s="3"/>
      <c r="O84" s="3"/>
      <c r="P84" s="3"/>
      <c r="Q84" s="3"/>
    </row>
    <row r="85" spans="1:17" ht="26.1" customHeight="1">
      <c r="A85" s="4">
        <v>80</v>
      </c>
      <c r="B85" s="61" t="s">
        <v>118</v>
      </c>
      <c r="C85" s="27" t="s">
        <v>160</v>
      </c>
      <c r="D85" s="32" t="s">
        <v>140</v>
      </c>
      <c r="E85" s="37" t="s">
        <v>27</v>
      </c>
      <c r="F85" s="37">
        <v>1</v>
      </c>
      <c r="G85" s="12"/>
      <c r="H85" s="15"/>
      <c r="I85" s="11">
        <f t="shared" si="2"/>
        <v>0</v>
      </c>
      <c r="J85" s="3"/>
      <c r="K85" s="3"/>
      <c r="L85" s="3"/>
      <c r="M85" s="3"/>
      <c r="N85" s="3"/>
      <c r="O85" s="3"/>
      <c r="P85" s="3"/>
      <c r="Q85" s="3"/>
    </row>
    <row r="86" spans="1:17" ht="26.1" customHeight="1">
      <c r="A86" s="4">
        <v>81</v>
      </c>
      <c r="B86" s="61" t="s">
        <v>118</v>
      </c>
      <c r="C86" s="27" t="s">
        <v>161</v>
      </c>
      <c r="D86" s="32" t="s">
        <v>162</v>
      </c>
      <c r="E86" s="37" t="s">
        <v>27</v>
      </c>
      <c r="F86" s="37">
        <v>1</v>
      </c>
      <c r="G86" s="12"/>
      <c r="H86" s="15"/>
      <c r="I86" s="11">
        <f t="shared" si="2"/>
        <v>0</v>
      </c>
      <c r="J86" s="3"/>
      <c r="K86" s="3"/>
      <c r="L86" s="3"/>
      <c r="M86" s="3"/>
      <c r="N86" s="3"/>
      <c r="O86" s="3"/>
      <c r="P86" s="3"/>
      <c r="Q86" s="3"/>
    </row>
    <row r="87" spans="1:17" ht="26.1" customHeight="1">
      <c r="A87" s="4">
        <v>82</v>
      </c>
      <c r="B87" s="61" t="s">
        <v>118</v>
      </c>
      <c r="C87" s="27" t="s">
        <v>34</v>
      </c>
      <c r="D87" s="32" t="s">
        <v>33</v>
      </c>
      <c r="E87" s="37" t="s">
        <v>27</v>
      </c>
      <c r="F87" s="37">
        <v>2</v>
      </c>
      <c r="G87" s="12"/>
      <c r="H87" s="15"/>
      <c r="I87" s="11">
        <f t="shared" si="2"/>
        <v>0</v>
      </c>
      <c r="J87" s="3"/>
      <c r="K87" s="3"/>
      <c r="L87" s="3"/>
      <c r="M87" s="3"/>
      <c r="N87" s="3"/>
      <c r="O87" s="3"/>
      <c r="P87" s="3"/>
      <c r="Q87" s="3"/>
    </row>
    <row r="88" spans="1:17" ht="26.1" customHeight="1">
      <c r="A88" s="4">
        <v>83</v>
      </c>
      <c r="B88" s="61" t="s">
        <v>118</v>
      </c>
      <c r="C88" s="27" t="s">
        <v>32</v>
      </c>
      <c r="D88" s="32" t="s">
        <v>33</v>
      </c>
      <c r="E88" s="37" t="s">
        <v>27</v>
      </c>
      <c r="F88" s="37">
        <v>2</v>
      </c>
      <c r="G88" s="12"/>
      <c r="H88" s="15"/>
      <c r="I88" s="11">
        <f t="shared" si="2"/>
        <v>0</v>
      </c>
      <c r="J88" s="3"/>
      <c r="K88" s="3"/>
      <c r="L88" s="3"/>
      <c r="M88" s="3"/>
      <c r="N88" s="3"/>
      <c r="O88" s="3"/>
      <c r="P88" s="3"/>
      <c r="Q88" s="3"/>
    </row>
    <row r="89" spans="1:17" ht="26.1" customHeight="1" thickBot="1">
      <c r="A89" s="4">
        <v>84</v>
      </c>
      <c r="B89" s="61" t="s">
        <v>118</v>
      </c>
      <c r="C89" s="57" t="s">
        <v>163</v>
      </c>
      <c r="D89" s="58" t="s">
        <v>33</v>
      </c>
      <c r="E89" s="40" t="s">
        <v>27</v>
      </c>
      <c r="F89" s="40">
        <v>2</v>
      </c>
      <c r="G89" s="29"/>
      <c r="H89" s="59"/>
      <c r="I89" s="30">
        <f t="shared" si="2"/>
        <v>0</v>
      </c>
      <c r="J89" s="31"/>
      <c r="K89" s="31"/>
      <c r="L89" s="31"/>
      <c r="M89" s="31"/>
      <c r="N89" s="31"/>
      <c r="O89" s="3"/>
      <c r="P89" s="3"/>
      <c r="Q89" s="3"/>
    </row>
    <row r="90" spans="1:17" ht="26.1" customHeight="1" thickTop="1">
      <c r="A90" s="4">
        <v>85</v>
      </c>
      <c r="B90" s="62" t="s">
        <v>164</v>
      </c>
      <c r="C90" s="34" t="s">
        <v>165</v>
      </c>
      <c r="D90" s="35" t="s">
        <v>128</v>
      </c>
      <c r="E90" s="39" t="s">
        <v>27</v>
      </c>
      <c r="F90" s="39">
        <v>1</v>
      </c>
      <c r="G90" s="23"/>
      <c r="H90" s="24"/>
      <c r="I90" s="21">
        <f t="shared" si="2"/>
        <v>0</v>
      </c>
      <c r="J90" s="25"/>
      <c r="K90" s="25"/>
      <c r="L90" s="25"/>
      <c r="M90" s="25"/>
      <c r="N90" s="25"/>
      <c r="O90" s="3"/>
      <c r="P90" s="3"/>
      <c r="Q90" s="3"/>
    </row>
    <row r="91" spans="1:17" ht="26.1" customHeight="1">
      <c r="A91" s="4">
        <v>86</v>
      </c>
      <c r="B91" s="61" t="s">
        <v>164</v>
      </c>
      <c r="C91" s="27" t="s">
        <v>166</v>
      </c>
      <c r="D91" s="32" t="s">
        <v>130</v>
      </c>
      <c r="E91" s="37" t="s">
        <v>27</v>
      </c>
      <c r="F91" s="37">
        <v>1</v>
      </c>
      <c r="G91" s="12"/>
      <c r="H91" s="14"/>
      <c r="I91" s="19">
        <f t="shared" si="2"/>
        <v>0</v>
      </c>
      <c r="J91" s="3"/>
      <c r="K91" s="3"/>
      <c r="L91" s="3"/>
      <c r="M91" s="3"/>
      <c r="N91" s="3"/>
      <c r="O91" s="3"/>
      <c r="P91" s="3"/>
      <c r="Q91" s="3"/>
    </row>
    <row r="92" spans="1:17" ht="26.1" customHeight="1">
      <c r="A92" s="4">
        <v>87</v>
      </c>
      <c r="B92" s="61" t="s">
        <v>164</v>
      </c>
      <c r="C92" s="27" t="s">
        <v>167</v>
      </c>
      <c r="D92" s="32" t="s">
        <v>130</v>
      </c>
      <c r="E92" s="37" t="s">
        <v>27</v>
      </c>
      <c r="F92" s="37">
        <v>1</v>
      </c>
      <c r="G92" s="12"/>
      <c r="H92" s="14"/>
      <c r="I92" s="19">
        <f t="shared" si="2"/>
        <v>0</v>
      </c>
      <c r="J92" s="3"/>
      <c r="K92" s="3"/>
      <c r="L92" s="3"/>
      <c r="M92" s="3"/>
      <c r="N92" s="3"/>
      <c r="O92" s="3"/>
      <c r="P92" s="3"/>
      <c r="Q92" s="3"/>
    </row>
    <row r="93" spans="1:17" ht="26.1" customHeight="1">
      <c r="A93" s="4">
        <v>88</v>
      </c>
      <c r="B93" s="61" t="s">
        <v>164</v>
      </c>
      <c r="C93" s="27" t="s">
        <v>168</v>
      </c>
      <c r="D93" s="32" t="s">
        <v>169</v>
      </c>
      <c r="E93" s="37" t="s">
        <v>27</v>
      </c>
      <c r="F93" s="37">
        <v>8</v>
      </c>
      <c r="G93" s="12"/>
      <c r="H93" s="14"/>
      <c r="I93" s="19">
        <f t="shared" si="2"/>
        <v>0</v>
      </c>
      <c r="J93" s="3"/>
      <c r="K93" s="3"/>
      <c r="L93" s="3"/>
      <c r="M93" s="3"/>
      <c r="N93" s="3"/>
      <c r="O93" s="3"/>
      <c r="P93" s="3"/>
      <c r="Q93" s="3"/>
    </row>
    <row r="94" spans="1:17" ht="26.1" customHeight="1">
      <c r="A94" s="4">
        <v>89</v>
      </c>
      <c r="B94" s="61" t="s">
        <v>164</v>
      </c>
      <c r="C94" s="27" t="s">
        <v>170</v>
      </c>
      <c r="D94" s="32" t="s">
        <v>171</v>
      </c>
      <c r="E94" s="37" t="s">
        <v>27</v>
      </c>
      <c r="F94" s="37">
        <v>1</v>
      </c>
      <c r="G94" s="12"/>
      <c r="H94" s="14"/>
      <c r="I94" s="19">
        <f t="shared" si="2"/>
        <v>0</v>
      </c>
      <c r="J94" s="3"/>
      <c r="K94" s="3"/>
      <c r="L94" s="3"/>
      <c r="M94" s="3"/>
      <c r="N94" s="3"/>
      <c r="O94" s="3"/>
      <c r="P94" s="3"/>
      <c r="Q94" s="3"/>
    </row>
    <row r="95" spans="1:17" ht="26.1" customHeight="1">
      <c r="A95" s="4">
        <v>90</v>
      </c>
      <c r="B95" s="61" t="s">
        <v>164</v>
      </c>
      <c r="C95" s="27" t="s">
        <v>172</v>
      </c>
      <c r="D95" s="32" t="s">
        <v>173</v>
      </c>
      <c r="E95" s="37" t="s">
        <v>27</v>
      </c>
      <c r="F95" s="37">
        <v>1</v>
      </c>
      <c r="G95" s="12"/>
      <c r="H95" s="14"/>
      <c r="I95" s="19">
        <f t="shared" si="2"/>
        <v>0</v>
      </c>
      <c r="J95" s="3"/>
      <c r="K95" s="3"/>
      <c r="L95" s="3"/>
      <c r="M95" s="3"/>
      <c r="N95" s="3"/>
      <c r="O95" s="3"/>
      <c r="P95" s="3"/>
      <c r="Q95" s="3"/>
    </row>
    <row r="96" spans="1:17" ht="26.1" customHeight="1">
      <c r="A96" s="4">
        <v>91</v>
      </c>
      <c r="B96" s="61" t="s">
        <v>164</v>
      </c>
      <c r="C96" s="27" t="s">
        <v>174</v>
      </c>
      <c r="D96" s="32" t="s">
        <v>91</v>
      </c>
      <c r="E96" s="37" t="s">
        <v>27</v>
      </c>
      <c r="F96" s="37">
        <v>1</v>
      </c>
      <c r="G96" s="12"/>
      <c r="H96" s="14"/>
      <c r="I96" s="19">
        <f t="shared" si="2"/>
        <v>0</v>
      </c>
      <c r="J96" s="3"/>
      <c r="K96" s="3"/>
      <c r="L96" s="3"/>
      <c r="M96" s="3"/>
      <c r="N96" s="3"/>
      <c r="O96" s="3"/>
      <c r="P96" s="3"/>
      <c r="Q96" s="3"/>
    </row>
    <row r="97" spans="1:17" ht="26.1" customHeight="1">
      <c r="A97" s="4">
        <v>92</v>
      </c>
      <c r="B97" s="61" t="s">
        <v>164</v>
      </c>
      <c r="C97" s="27" t="s">
        <v>175</v>
      </c>
      <c r="D97" s="32" t="s">
        <v>176</v>
      </c>
      <c r="E97" s="37" t="s">
        <v>27</v>
      </c>
      <c r="F97" s="37">
        <v>1</v>
      </c>
      <c r="G97" s="12"/>
      <c r="H97" s="14"/>
      <c r="I97" s="19">
        <f t="shared" si="2"/>
        <v>0</v>
      </c>
      <c r="J97" s="3"/>
      <c r="K97" s="3"/>
      <c r="L97" s="3"/>
      <c r="M97" s="3"/>
      <c r="N97" s="3"/>
      <c r="O97" s="3"/>
      <c r="P97" s="3"/>
      <c r="Q97" s="3"/>
    </row>
    <row r="98" spans="1:17" ht="26.1" customHeight="1">
      <c r="A98" s="4">
        <v>93</v>
      </c>
      <c r="B98" s="61" t="s">
        <v>164</v>
      </c>
      <c r="C98" s="27" t="s">
        <v>177</v>
      </c>
      <c r="D98" s="32" t="s">
        <v>138</v>
      </c>
      <c r="E98" s="37" t="s">
        <v>27</v>
      </c>
      <c r="F98" s="37">
        <v>1</v>
      </c>
      <c r="G98" s="12"/>
      <c r="H98" s="14"/>
      <c r="I98" s="11">
        <f t="shared" si="2"/>
        <v>0</v>
      </c>
      <c r="J98" s="3"/>
      <c r="K98" s="3"/>
      <c r="L98" s="3"/>
      <c r="M98" s="3"/>
      <c r="N98" s="3"/>
      <c r="O98" s="3"/>
      <c r="P98" s="3"/>
      <c r="Q98" s="3"/>
    </row>
    <row r="99" spans="1:17" ht="26.1" customHeight="1">
      <c r="A99" s="4">
        <v>94</v>
      </c>
      <c r="B99" s="61" t="s">
        <v>164</v>
      </c>
      <c r="C99" s="27" t="s">
        <v>178</v>
      </c>
      <c r="D99" s="32" t="s">
        <v>179</v>
      </c>
      <c r="E99" s="37" t="s">
        <v>27</v>
      </c>
      <c r="F99" s="37">
        <v>12</v>
      </c>
      <c r="G99" s="12"/>
      <c r="H99" s="14"/>
      <c r="I99" s="11">
        <f t="shared" si="2"/>
        <v>0</v>
      </c>
      <c r="J99" s="3"/>
      <c r="K99" s="3"/>
      <c r="L99" s="3"/>
      <c r="M99" s="3"/>
      <c r="N99" s="3"/>
      <c r="O99" s="3"/>
      <c r="P99" s="3"/>
      <c r="Q99" s="3"/>
    </row>
    <row r="100" spans="1:17" ht="26.1" customHeight="1">
      <c r="A100" s="4">
        <v>95</v>
      </c>
      <c r="B100" s="61" t="s">
        <v>164</v>
      </c>
      <c r="C100" s="27" t="s">
        <v>180</v>
      </c>
      <c r="D100" s="32" t="s">
        <v>181</v>
      </c>
      <c r="E100" s="37" t="s">
        <v>27</v>
      </c>
      <c r="F100" s="37">
        <v>1</v>
      </c>
      <c r="G100" s="12"/>
      <c r="H100" s="14"/>
      <c r="I100" s="11">
        <f t="shared" si="2"/>
        <v>0</v>
      </c>
      <c r="J100" s="3"/>
      <c r="K100" s="3"/>
      <c r="L100" s="3"/>
      <c r="M100" s="3"/>
      <c r="N100" s="3"/>
      <c r="O100" s="3"/>
      <c r="P100" s="3"/>
      <c r="Q100" s="3"/>
    </row>
    <row r="101" spans="1:17" ht="26.1" customHeight="1">
      <c r="A101" s="4">
        <v>96</v>
      </c>
      <c r="B101" s="61" t="s">
        <v>164</v>
      </c>
      <c r="C101" s="27" t="s">
        <v>182</v>
      </c>
      <c r="D101" s="32" t="s">
        <v>140</v>
      </c>
      <c r="E101" s="37" t="s">
        <v>27</v>
      </c>
      <c r="F101" s="37">
        <v>1</v>
      </c>
      <c r="G101" s="12"/>
      <c r="H101" s="14"/>
      <c r="I101" s="11">
        <f t="shared" si="2"/>
        <v>0</v>
      </c>
      <c r="J101" s="3"/>
      <c r="K101" s="3"/>
      <c r="L101" s="3"/>
      <c r="M101" s="3"/>
      <c r="N101" s="3"/>
      <c r="O101" s="3"/>
      <c r="P101" s="3"/>
      <c r="Q101" s="3"/>
    </row>
    <row r="102" spans="1:17" ht="26.1" customHeight="1">
      <c r="A102" s="4">
        <v>97</v>
      </c>
      <c r="B102" s="61" t="s">
        <v>164</v>
      </c>
      <c r="C102" s="27" t="s">
        <v>183</v>
      </c>
      <c r="D102" s="32" t="s">
        <v>184</v>
      </c>
      <c r="E102" s="37" t="s">
        <v>27</v>
      </c>
      <c r="F102" s="37">
        <v>1</v>
      </c>
      <c r="G102" s="12"/>
      <c r="H102" s="14"/>
      <c r="I102" s="11">
        <f t="shared" ref="I102:I140" si="3">F102*H102</f>
        <v>0</v>
      </c>
      <c r="J102" s="3"/>
      <c r="K102" s="3"/>
      <c r="L102" s="3"/>
      <c r="M102" s="3"/>
      <c r="N102" s="3"/>
      <c r="O102" s="3"/>
      <c r="P102" s="3"/>
      <c r="Q102" s="3"/>
    </row>
    <row r="103" spans="1:17" ht="26.1" customHeight="1">
      <c r="A103" s="4">
        <v>98</v>
      </c>
      <c r="B103" s="61" t="s">
        <v>164</v>
      </c>
      <c r="C103" s="27" t="s">
        <v>185</v>
      </c>
      <c r="D103" s="32" t="s">
        <v>59</v>
      </c>
      <c r="E103" s="37" t="s">
        <v>27</v>
      </c>
      <c r="F103" s="37">
        <v>8</v>
      </c>
      <c r="G103" s="12"/>
      <c r="H103" s="14"/>
      <c r="I103" s="11">
        <f t="shared" si="3"/>
        <v>0</v>
      </c>
      <c r="J103" s="3"/>
      <c r="K103" s="3"/>
      <c r="L103" s="3"/>
      <c r="M103" s="3"/>
      <c r="N103" s="3"/>
      <c r="O103" s="3"/>
      <c r="P103" s="3"/>
      <c r="Q103" s="3"/>
    </row>
    <row r="104" spans="1:17" ht="26.1" customHeight="1">
      <c r="A104" s="4">
        <v>99</v>
      </c>
      <c r="B104" s="61" t="s">
        <v>164</v>
      </c>
      <c r="C104" s="27" t="s">
        <v>186</v>
      </c>
      <c r="D104" s="32" t="s">
        <v>59</v>
      </c>
      <c r="E104" s="37" t="s">
        <v>27</v>
      </c>
      <c r="F104" s="37">
        <v>8</v>
      </c>
      <c r="G104" s="12"/>
      <c r="H104" s="14"/>
      <c r="I104" s="11">
        <f t="shared" si="3"/>
        <v>0</v>
      </c>
      <c r="J104" s="3"/>
      <c r="K104" s="3"/>
      <c r="L104" s="3"/>
      <c r="M104" s="3"/>
      <c r="N104" s="3"/>
      <c r="O104" s="3"/>
      <c r="P104" s="3"/>
      <c r="Q104" s="3"/>
    </row>
    <row r="105" spans="1:17" ht="26.1" customHeight="1">
      <c r="A105" s="4">
        <v>100</v>
      </c>
      <c r="B105" s="61" t="s">
        <v>164</v>
      </c>
      <c r="C105" s="27" t="s">
        <v>187</v>
      </c>
      <c r="D105" s="32" t="s">
        <v>91</v>
      </c>
      <c r="E105" s="37" t="s">
        <v>27</v>
      </c>
      <c r="F105" s="37">
        <v>1</v>
      </c>
      <c r="G105" s="12"/>
      <c r="H105" s="14"/>
      <c r="I105" s="11">
        <f t="shared" si="3"/>
        <v>0</v>
      </c>
      <c r="J105" s="3"/>
      <c r="K105" s="3"/>
      <c r="L105" s="3"/>
      <c r="M105" s="3"/>
      <c r="N105" s="3"/>
      <c r="O105" s="3"/>
      <c r="P105" s="3"/>
      <c r="Q105" s="3"/>
    </row>
    <row r="106" spans="1:17" ht="26.1" customHeight="1">
      <c r="A106" s="4">
        <v>101</v>
      </c>
      <c r="B106" s="61" t="s">
        <v>164</v>
      </c>
      <c r="C106" s="27" t="s">
        <v>188</v>
      </c>
      <c r="D106" s="32" t="s">
        <v>189</v>
      </c>
      <c r="E106" s="37" t="s">
        <v>27</v>
      </c>
      <c r="F106" s="37">
        <v>1</v>
      </c>
      <c r="G106" s="12"/>
      <c r="H106" s="14"/>
      <c r="I106" s="11">
        <f t="shared" si="3"/>
        <v>0</v>
      </c>
      <c r="J106" s="3"/>
      <c r="K106" s="3"/>
      <c r="L106" s="3"/>
      <c r="M106" s="3"/>
      <c r="N106" s="3"/>
      <c r="O106" s="3"/>
      <c r="P106" s="3"/>
      <c r="Q106" s="3"/>
    </row>
    <row r="107" spans="1:17" ht="26.1" customHeight="1">
      <c r="A107" s="4">
        <v>102</v>
      </c>
      <c r="B107" s="61" t="s">
        <v>164</v>
      </c>
      <c r="C107" s="27" t="s">
        <v>190</v>
      </c>
      <c r="D107" s="32" t="s">
        <v>26</v>
      </c>
      <c r="E107" s="37" t="s">
        <v>27</v>
      </c>
      <c r="F107" s="37">
        <v>1</v>
      </c>
      <c r="G107" s="12"/>
      <c r="H107" s="14"/>
      <c r="I107" s="11">
        <f t="shared" si="3"/>
        <v>0</v>
      </c>
      <c r="J107" s="3"/>
      <c r="K107" s="3"/>
      <c r="L107" s="3"/>
      <c r="M107" s="3"/>
      <c r="N107" s="3"/>
      <c r="O107" s="3"/>
      <c r="P107" s="3"/>
      <c r="Q107" s="3"/>
    </row>
    <row r="108" spans="1:17" ht="26.1" customHeight="1">
      <c r="A108" s="4">
        <v>103</v>
      </c>
      <c r="B108" s="61" t="s">
        <v>164</v>
      </c>
      <c r="C108" s="27" t="s">
        <v>172</v>
      </c>
      <c r="D108" s="32" t="s">
        <v>173</v>
      </c>
      <c r="E108" s="37" t="s">
        <v>27</v>
      </c>
      <c r="F108" s="37">
        <v>1</v>
      </c>
      <c r="G108" s="12"/>
      <c r="H108" s="14"/>
      <c r="I108" s="11">
        <f t="shared" si="3"/>
        <v>0</v>
      </c>
      <c r="J108" s="3"/>
      <c r="K108" s="3"/>
      <c r="L108" s="3"/>
      <c r="M108" s="3"/>
      <c r="N108" s="3"/>
      <c r="O108" s="3"/>
      <c r="P108" s="3"/>
      <c r="Q108" s="3"/>
    </row>
    <row r="109" spans="1:17" ht="26.1" customHeight="1">
      <c r="A109" s="4">
        <v>104</v>
      </c>
      <c r="B109" s="61" t="s">
        <v>164</v>
      </c>
      <c r="C109" s="27" t="s">
        <v>180</v>
      </c>
      <c r="D109" s="32" t="s">
        <v>181</v>
      </c>
      <c r="E109" s="37" t="s">
        <v>27</v>
      </c>
      <c r="F109" s="37">
        <v>1</v>
      </c>
      <c r="G109" s="12"/>
      <c r="H109" s="14"/>
      <c r="I109" s="11">
        <f t="shared" si="3"/>
        <v>0</v>
      </c>
      <c r="J109" s="3"/>
      <c r="K109" s="3"/>
      <c r="L109" s="3"/>
      <c r="M109" s="3"/>
      <c r="N109" s="3"/>
      <c r="O109" s="3"/>
      <c r="P109" s="3"/>
      <c r="Q109" s="3"/>
    </row>
    <row r="110" spans="1:17" ht="26.1" customHeight="1">
      <c r="A110" s="4">
        <v>105</v>
      </c>
      <c r="B110" s="61" t="s">
        <v>164</v>
      </c>
      <c r="C110" s="27" t="s">
        <v>188</v>
      </c>
      <c r="D110" s="32" t="s">
        <v>191</v>
      </c>
      <c r="E110" s="37" t="s">
        <v>27</v>
      </c>
      <c r="F110" s="37">
        <v>1</v>
      </c>
      <c r="G110" s="12"/>
      <c r="H110" s="14"/>
      <c r="I110" s="11">
        <f t="shared" si="3"/>
        <v>0</v>
      </c>
      <c r="J110" s="3"/>
      <c r="K110" s="3"/>
      <c r="L110" s="3"/>
      <c r="M110" s="3"/>
      <c r="N110" s="3"/>
      <c r="O110" s="3"/>
      <c r="P110" s="3"/>
      <c r="Q110" s="3"/>
    </row>
    <row r="111" spans="1:17" ht="26.1" customHeight="1">
      <c r="A111" s="4">
        <v>106</v>
      </c>
      <c r="B111" s="61" t="s">
        <v>164</v>
      </c>
      <c r="C111" s="27" t="s">
        <v>192</v>
      </c>
      <c r="D111" s="32" t="s">
        <v>193</v>
      </c>
      <c r="E111" s="37" t="s">
        <v>27</v>
      </c>
      <c r="F111" s="37">
        <v>1</v>
      </c>
      <c r="G111" s="12"/>
      <c r="H111" s="14"/>
      <c r="I111" s="11">
        <f t="shared" si="3"/>
        <v>0</v>
      </c>
      <c r="J111" s="3"/>
      <c r="K111" s="3"/>
      <c r="L111" s="3"/>
      <c r="M111" s="3"/>
      <c r="N111" s="3"/>
      <c r="O111" s="3"/>
      <c r="P111" s="3"/>
      <c r="Q111" s="3"/>
    </row>
    <row r="112" spans="1:17" ht="26.1" customHeight="1">
      <c r="A112" s="4">
        <v>107</v>
      </c>
      <c r="B112" s="61" t="s">
        <v>164</v>
      </c>
      <c r="C112" s="27" t="s">
        <v>194</v>
      </c>
      <c r="D112" s="32" t="s">
        <v>159</v>
      </c>
      <c r="E112" s="37" t="s">
        <v>27</v>
      </c>
      <c r="F112" s="37">
        <v>1</v>
      </c>
      <c r="G112" s="12"/>
      <c r="H112" s="14"/>
      <c r="I112" s="11">
        <f t="shared" si="3"/>
        <v>0</v>
      </c>
      <c r="J112" s="3"/>
      <c r="K112" s="3"/>
      <c r="L112" s="3"/>
      <c r="M112" s="3"/>
      <c r="N112" s="3"/>
      <c r="O112" s="3"/>
      <c r="P112" s="3"/>
      <c r="Q112" s="3"/>
    </row>
    <row r="113" spans="1:17" ht="26.1" customHeight="1">
      <c r="A113" s="4">
        <v>108</v>
      </c>
      <c r="B113" s="61" t="s">
        <v>164</v>
      </c>
      <c r="C113" s="27" t="s">
        <v>195</v>
      </c>
      <c r="D113" s="32" t="s">
        <v>196</v>
      </c>
      <c r="E113" s="37" t="s">
        <v>27</v>
      </c>
      <c r="F113" s="37">
        <v>1</v>
      </c>
      <c r="G113" s="12"/>
      <c r="H113" s="14"/>
      <c r="I113" s="11">
        <f t="shared" si="3"/>
        <v>0</v>
      </c>
      <c r="J113" s="3"/>
      <c r="K113" s="3"/>
      <c r="L113" s="3"/>
      <c r="M113" s="3"/>
      <c r="N113" s="3"/>
      <c r="O113" s="3"/>
      <c r="P113" s="3"/>
      <c r="Q113" s="3"/>
    </row>
    <row r="114" spans="1:17" ht="26.1" customHeight="1">
      <c r="A114" s="4">
        <v>109</v>
      </c>
      <c r="B114" s="61" t="s">
        <v>164</v>
      </c>
      <c r="C114" s="27" t="s">
        <v>197</v>
      </c>
      <c r="D114" s="32" t="s">
        <v>162</v>
      </c>
      <c r="E114" s="37" t="s">
        <v>27</v>
      </c>
      <c r="F114" s="37">
        <v>1</v>
      </c>
      <c r="G114" s="12"/>
      <c r="H114" s="14"/>
      <c r="I114" s="11">
        <f t="shared" si="3"/>
        <v>0</v>
      </c>
      <c r="J114" s="3"/>
      <c r="K114" s="3"/>
      <c r="L114" s="3"/>
      <c r="M114" s="3"/>
      <c r="N114" s="3"/>
      <c r="O114" s="3"/>
      <c r="P114" s="3"/>
      <c r="Q114" s="3"/>
    </row>
    <row r="115" spans="1:17" ht="26.1" customHeight="1">
      <c r="A115" s="4">
        <v>110</v>
      </c>
      <c r="B115" s="61" t="s">
        <v>164</v>
      </c>
      <c r="C115" s="27" t="s">
        <v>198</v>
      </c>
      <c r="D115" s="32" t="s">
        <v>59</v>
      </c>
      <c r="E115" s="37" t="s">
        <v>27</v>
      </c>
      <c r="F115" s="37">
        <v>1</v>
      </c>
      <c r="G115" s="12"/>
      <c r="H115" s="14"/>
      <c r="I115" s="11">
        <f t="shared" si="3"/>
        <v>0</v>
      </c>
      <c r="J115" s="3"/>
      <c r="K115" s="3"/>
      <c r="L115" s="3"/>
      <c r="M115" s="3"/>
      <c r="N115" s="3"/>
      <c r="O115" s="3"/>
      <c r="P115" s="3"/>
      <c r="Q115" s="3"/>
    </row>
    <row r="116" spans="1:17" ht="26.1" customHeight="1">
      <c r="A116" s="4">
        <v>111</v>
      </c>
      <c r="B116" s="61" t="s">
        <v>164</v>
      </c>
      <c r="C116" s="27" t="s">
        <v>199</v>
      </c>
      <c r="D116" s="32" t="s">
        <v>200</v>
      </c>
      <c r="E116" s="37" t="s">
        <v>27</v>
      </c>
      <c r="F116" s="37">
        <v>1</v>
      </c>
      <c r="G116" s="12"/>
      <c r="H116" s="14"/>
      <c r="I116" s="11">
        <f t="shared" si="3"/>
        <v>0</v>
      </c>
      <c r="J116" s="3"/>
      <c r="K116" s="3"/>
      <c r="L116" s="3"/>
      <c r="M116" s="3"/>
      <c r="N116" s="3"/>
      <c r="O116" s="3"/>
      <c r="P116" s="3"/>
      <c r="Q116" s="3"/>
    </row>
    <row r="117" spans="1:17" ht="26.1" customHeight="1">
      <c r="A117" s="4">
        <v>112</v>
      </c>
      <c r="B117" s="61" t="s">
        <v>164</v>
      </c>
      <c r="C117" s="27" t="s">
        <v>201</v>
      </c>
      <c r="D117" s="32" t="s">
        <v>80</v>
      </c>
      <c r="E117" s="37" t="s">
        <v>27</v>
      </c>
      <c r="F117" s="37">
        <v>1</v>
      </c>
      <c r="G117" s="12"/>
      <c r="H117" s="14"/>
      <c r="I117" s="11">
        <f t="shared" si="3"/>
        <v>0</v>
      </c>
      <c r="J117" s="3"/>
      <c r="K117" s="3"/>
      <c r="L117" s="3"/>
      <c r="M117" s="3"/>
      <c r="N117" s="3"/>
      <c r="O117" s="3"/>
      <c r="P117" s="3"/>
      <c r="Q117" s="3"/>
    </row>
    <row r="118" spans="1:17" ht="26.1" customHeight="1">
      <c r="A118" s="4">
        <v>113</v>
      </c>
      <c r="B118" s="61" t="s">
        <v>164</v>
      </c>
      <c r="C118" s="27" t="s">
        <v>202</v>
      </c>
      <c r="D118" s="32" t="s">
        <v>203</v>
      </c>
      <c r="E118" s="37" t="s">
        <v>27</v>
      </c>
      <c r="F118" s="37">
        <v>1</v>
      </c>
      <c r="G118" s="12"/>
      <c r="H118" s="14"/>
      <c r="I118" s="11">
        <f t="shared" si="3"/>
        <v>0</v>
      </c>
      <c r="J118" s="3"/>
      <c r="K118" s="3"/>
      <c r="L118" s="3"/>
      <c r="M118" s="3"/>
      <c r="N118" s="3"/>
      <c r="O118" s="3"/>
      <c r="P118" s="3"/>
      <c r="Q118" s="3"/>
    </row>
    <row r="119" spans="1:17" ht="26.1" customHeight="1">
      <c r="A119" s="4">
        <v>114</v>
      </c>
      <c r="B119" s="61" t="s">
        <v>164</v>
      </c>
      <c r="C119" s="27" t="s">
        <v>204</v>
      </c>
      <c r="D119" s="32" t="s">
        <v>205</v>
      </c>
      <c r="E119" s="37" t="s">
        <v>27</v>
      </c>
      <c r="F119" s="37">
        <v>1</v>
      </c>
      <c r="G119" s="12"/>
      <c r="H119" s="14"/>
      <c r="I119" s="11">
        <f t="shared" si="3"/>
        <v>0</v>
      </c>
      <c r="J119" s="3"/>
      <c r="K119" s="3"/>
      <c r="L119" s="3"/>
      <c r="M119" s="3"/>
      <c r="N119" s="3"/>
      <c r="O119" s="3"/>
      <c r="P119" s="3"/>
      <c r="Q119" s="3"/>
    </row>
    <row r="120" spans="1:17" ht="26.1" customHeight="1">
      <c r="A120" s="4">
        <v>115</v>
      </c>
      <c r="B120" s="61" t="s">
        <v>164</v>
      </c>
      <c r="C120" s="27" t="s">
        <v>206</v>
      </c>
      <c r="D120" s="32" t="s">
        <v>205</v>
      </c>
      <c r="E120" s="37" t="s">
        <v>27</v>
      </c>
      <c r="F120" s="37">
        <v>1</v>
      </c>
      <c r="G120" s="12"/>
      <c r="H120" s="14"/>
      <c r="I120" s="11">
        <f t="shared" si="3"/>
        <v>0</v>
      </c>
      <c r="J120" s="3"/>
      <c r="K120" s="3"/>
      <c r="L120" s="3"/>
      <c r="M120" s="3"/>
      <c r="N120" s="3"/>
      <c r="O120" s="3"/>
      <c r="P120" s="3"/>
      <c r="Q120" s="3"/>
    </row>
    <row r="121" spans="1:17" ht="26.1" customHeight="1">
      <c r="A121" s="4">
        <v>116</v>
      </c>
      <c r="B121" s="61" t="s">
        <v>164</v>
      </c>
      <c r="C121" s="27" t="s">
        <v>207</v>
      </c>
      <c r="D121" s="32" t="s">
        <v>205</v>
      </c>
      <c r="E121" s="37" t="s">
        <v>27</v>
      </c>
      <c r="F121" s="37">
        <v>1</v>
      </c>
      <c r="G121" s="12"/>
      <c r="H121" s="14"/>
      <c r="I121" s="11">
        <f t="shared" si="3"/>
        <v>0</v>
      </c>
      <c r="J121" s="3"/>
      <c r="K121" s="3"/>
      <c r="L121" s="3"/>
      <c r="M121" s="3"/>
      <c r="N121" s="3"/>
      <c r="O121" s="3"/>
      <c r="P121" s="3"/>
      <c r="Q121" s="3"/>
    </row>
    <row r="122" spans="1:17" ht="26.1" customHeight="1">
      <c r="A122" s="4">
        <v>117</v>
      </c>
      <c r="B122" s="61" t="s">
        <v>164</v>
      </c>
      <c r="C122" s="27" t="s">
        <v>208</v>
      </c>
      <c r="D122" s="32" t="s">
        <v>205</v>
      </c>
      <c r="E122" s="37" t="s">
        <v>27</v>
      </c>
      <c r="F122" s="37">
        <v>1</v>
      </c>
      <c r="G122" s="12"/>
      <c r="H122" s="14"/>
      <c r="I122" s="11">
        <f t="shared" si="3"/>
        <v>0</v>
      </c>
      <c r="J122" s="3"/>
      <c r="K122" s="3"/>
      <c r="L122" s="3"/>
      <c r="M122" s="3"/>
      <c r="N122" s="3"/>
      <c r="O122" s="3"/>
      <c r="P122" s="3"/>
      <c r="Q122" s="3"/>
    </row>
    <row r="123" spans="1:17" ht="26.1" customHeight="1">
      <c r="A123" s="4">
        <v>118</v>
      </c>
      <c r="B123" s="61" t="s">
        <v>164</v>
      </c>
      <c r="C123" s="27" t="s">
        <v>209</v>
      </c>
      <c r="D123" s="32" t="s">
        <v>205</v>
      </c>
      <c r="E123" s="37" t="s">
        <v>27</v>
      </c>
      <c r="F123" s="37">
        <v>1</v>
      </c>
      <c r="G123" s="12"/>
      <c r="H123" s="14"/>
      <c r="I123" s="11">
        <f t="shared" si="3"/>
        <v>0</v>
      </c>
      <c r="J123" s="3"/>
      <c r="K123" s="3"/>
      <c r="L123" s="3"/>
      <c r="M123" s="3"/>
      <c r="N123" s="3"/>
      <c r="O123" s="3"/>
      <c r="P123" s="3"/>
      <c r="Q123" s="3"/>
    </row>
    <row r="124" spans="1:17" ht="26.1" customHeight="1">
      <c r="A124" s="4">
        <v>119</v>
      </c>
      <c r="B124" s="61" t="s">
        <v>164</v>
      </c>
      <c r="C124" s="27" t="s">
        <v>210</v>
      </c>
      <c r="D124" s="32" t="s">
        <v>205</v>
      </c>
      <c r="E124" s="37" t="s">
        <v>27</v>
      </c>
      <c r="F124" s="37">
        <v>1</v>
      </c>
      <c r="G124" s="12"/>
      <c r="H124" s="14"/>
      <c r="I124" s="11">
        <f t="shared" si="3"/>
        <v>0</v>
      </c>
      <c r="J124" s="3"/>
      <c r="K124" s="3"/>
      <c r="L124" s="3"/>
      <c r="M124" s="3"/>
      <c r="N124" s="3"/>
      <c r="O124" s="3"/>
      <c r="P124" s="3"/>
      <c r="Q124" s="3"/>
    </row>
    <row r="125" spans="1:17" ht="26.1" customHeight="1">
      <c r="A125" s="4">
        <v>120</v>
      </c>
      <c r="B125" s="61" t="s">
        <v>164</v>
      </c>
      <c r="C125" s="27" t="s">
        <v>211</v>
      </c>
      <c r="D125" s="32" t="s">
        <v>205</v>
      </c>
      <c r="E125" s="37" t="s">
        <v>27</v>
      </c>
      <c r="F125" s="37">
        <v>1</v>
      </c>
      <c r="G125" s="12"/>
      <c r="H125" s="14"/>
      <c r="I125" s="11">
        <f t="shared" si="3"/>
        <v>0</v>
      </c>
      <c r="J125" s="3"/>
      <c r="K125" s="3"/>
      <c r="L125" s="3"/>
      <c r="M125" s="3"/>
      <c r="N125" s="3"/>
      <c r="O125" s="3"/>
      <c r="P125" s="3"/>
      <c r="Q125" s="3"/>
    </row>
    <row r="126" spans="1:17" ht="26.1" customHeight="1">
      <c r="A126" s="4">
        <v>121</v>
      </c>
      <c r="B126" s="61" t="s">
        <v>164</v>
      </c>
      <c r="C126" s="27" t="s">
        <v>212</v>
      </c>
      <c r="D126" s="32" t="s">
        <v>205</v>
      </c>
      <c r="E126" s="37" t="s">
        <v>27</v>
      </c>
      <c r="F126" s="37">
        <v>1</v>
      </c>
      <c r="G126" s="12"/>
      <c r="H126" s="14"/>
      <c r="I126" s="11">
        <f t="shared" si="3"/>
        <v>0</v>
      </c>
      <c r="J126" s="3"/>
      <c r="K126" s="3"/>
      <c r="L126" s="3"/>
      <c r="M126" s="3"/>
      <c r="N126" s="3"/>
      <c r="O126" s="3"/>
      <c r="P126" s="3"/>
      <c r="Q126" s="3"/>
    </row>
    <row r="127" spans="1:17" ht="26.1" customHeight="1">
      <c r="A127" s="4">
        <v>122</v>
      </c>
      <c r="B127" s="61" t="s">
        <v>164</v>
      </c>
      <c r="C127" s="27" t="s">
        <v>213</v>
      </c>
      <c r="D127" s="32" t="s">
        <v>214</v>
      </c>
      <c r="E127" s="37" t="s">
        <v>27</v>
      </c>
      <c r="F127" s="37">
        <v>1</v>
      </c>
      <c r="G127" s="12"/>
      <c r="H127" s="15"/>
      <c r="I127" s="11">
        <f t="shared" si="3"/>
        <v>0</v>
      </c>
      <c r="J127" s="3"/>
      <c r="K127" s="3"/>
      <c r="L127" s="3"/>
      <c r="M127" s="3"/>
      <c r="N127" s="3"/>
      <c r="O127" s="3"/>
      <c r="P127" s="3"/>
      <c r="Q127" s="3"/>
    </row>
    <row r="128" spans="1:17" ht="26.1" customHeight="1">
      <c r="A128" s="4">
        <v>123</v>
      </c>
      <c r="B128" s="61" t="s">
        <v>164</v>
      </c>
      <c r="C128" s="27" t="s">
        <v>215</v>
      </c>
      <c r="D128" s="32" t="s">
        <v>86</v>
      </c>
      <c r="E128" s="37" t="s">
        <v>27</v>
      </c>
      <c r="F128" s="37">
        <v>1</v>
      </c>
      <c r="G128" s="12"/>
      <c r="H128" s="15"/>
      <c r="I128" s="11">
        <f t="shared" si="3"/>
        <v>0</v>
      </c>
      <c r="J128" s="3"/>
      <c r="K128" s="3"/>
      <c r="L128" s="3"/>
      <c r="M128" s="3"/>
      <c r="N128" s="3"/>
      <c r="O128" s="3"/>
      <c r="P128" s="3"/>
      <c r="Q128" s="3"/>
    </row>
    <row r="129" spans="1:17" ht="26.1" customHeight="1">
      <c r="A129" s="4">
        <v>124</v>
      </c>
      <c r="B129" s="61" t="s">
        <v>164</v>
      </c>
      <c r="C129" s="27" t="s">
        <v>216</v>
      </c>
      <c r="D129" s="32" t="s">
        <v>217</v>
      </c>
      <c r="E129" s="37" t="s">
        <v>27</v>
      </c>
      <c r="F129" s="37">
        <v>8</v>
      </c>
      <c r="G129" s="12"/>
      <c r="H129" s="15"/>
      <c r="I129" s="11">
        <f t="shared" si="3"/>
        <v>0</v>
      </c>
      <c r="J129" s="3"/>
      <c r="K129" s="3"/>
      <c r="L129" s="3"/>
      <c r="M129" s="3"/>
      <c r="N129" s="3"/>
      <c r="O129" s="3"/>
      <c r="P129" s="3"/>
      <c r="Q129" s="3"/>
    </row>
    <row r="130" spans="1:17" ht="26.1" customHeight="1">
      <c r="A130" s="4">
        <v>125</v>
      </c>
      <c r="B130" s="61" t="s">
        <v>164</v>
      </c>
      <c r="C130" s="27" t="s">
        <v>218</v>
      </c>
      <c r="D130" s="32" t="s">
        <v>219</v>
      </c>
      <c r="E130" s="37" t="s">
        <v>27</v>
      </c>
      <c r="F130" s="37">
        <v>8</v>
      </c>
      <c r="G130" s="12"/>
      <c r="H130" s="15"/>
      <c r="I130" s="11">
        <f t="shared" si="3"/>
        <v>0</v>
      </c>
      <c r="J130" s="3"/>
      <c r="K130" s="3"/>
      <c r="L130" s="3"/>
      <c r="M130" s="3"/>
      <c r="N130" s="3"/>
      <c r="O130" s="3"/>
      <c r="P130" s="3"/>
      <c r="Q130" s="3"/>
    </row>
    <row r="131" spans="1:17" ht="26.1" customHeight="1">
      <c r="A131" s="4">
        <v>126</v>
      </c>
      <c r="B131" s="61" t="s">
        <v>164</v>
      </c>
      <c r="C131" s="27" t="s">
        <v>220</v>
      </c>
      <c r="D131" s="32" t="s">
        <v>138</v>
      </c>
      <c r="E131" s="37" t="s">
        <v>27</v>
      </c>
      <c r="F131" s="37">
        <v>1</v>
      </c>
      <c r="G131" s="12"/>
      <c r="H131" s="15"/>
      <c r="I131" s="11">
        <f t="shared" si="3"/>
        <v>0</v>
      </c>
      <c r="J131" s="3"/>
      <c r="K131" s="3"/>
      <c r="L131" s="3"/>
      <c r="M131" s="3"/>
      <c r="N131" s="3"/>
      <c r="O131" s="3"/>
      <c r="P131" s="3"/>
      <c r="Q131" s="3"/>
    </row>
    <row r="132" spans="1:17" ht="26.1" customHeight="1">
      <c r="A132" s="4">
        <v>127</v>
      </c>
      <c r="B132" s="61" t="s">
        <v>164</v>
      </c>
      <c r="C132" s="27" t="s">
        <v>221</v>
      </c>
      <c r="D132" s="32" t="s">
        <v>222</v>
      </c>
      <c r="E132" s="37" t="s">
        <v>27</v>
      </c>
      <c r="F132" s="37">
        <v>1</v>
      </c>
      <c r="G132" s="12"/>
      <c r="H132" s="15"/>
      <c r="I132" s="11">
        <f t="shared" si="3"/>
        <v>0</v>
      </c>
      <c r="J132" s="3"/>
      <c r="K132" s="3"/>
      <c r="L132" s="3"/>
      <c r="M132" s="3"/>
      <c r="N132" s="3"/>
      <c r="O132" s="3"/>
      <c r="P132" s="3"/>
      <c r="Q132" s="3"/>
    </row>
    <row r="133" spans="1:17" ht="26.1" customHeight="1">
      <c r="A133" s="4">
        <v>128</v>
      </c>
      <c r="B133" s="61" t="s">
        <v>164</v>
      </c>
      <c r="C133" s="27" t="s">
        <v>223</v>
      </c>
      <c r="D133" s="32" t="s">
        <v>33</v>
      </c>
      <c r="E133" s="37" t="s">
        <v>27</v>
      </c>
      <c r="F133" s="37">
        <v>2</v>
      </c>
      <c r="G133" s="12"/>
      <c r="H133" s="15"/>
      <c r="I133" s="11">
        <f t="shared" si="3"/>
        <v>0</v>
      </c>
      <c r="J133" s="3"/>
      <c r="K133" s="3"/>
      <c r="L133" s="3"/>
      <c r="M133" s="3"/>
      <c r="N133" s="3"/>
      <c r="O133" s="3"/>
      <c r="P133" s="3"/>
      <c r="Q133" s="3"/>
    </row>
    <row r="134" spans="1:17" ht="26.1" customHeight="1">
      <c r="A134" s="4">
        <v>129</v>
      </c>
      <c r="B134" s="61" t="s">
        <v>164</v>
      </c>
      <c r="C134" s="27" t="s">
        <v>35</v>
      </c>
      <c r="D134" s="32" t="s">
        <v>33</v>
      </c>
      <c r="E134" s="37" t="s">
        <v>27</v>
      </c>
      <c r="F134" s="37">
        <v>2</v>
      </c>
      <c r="G134" s="12"/>
      <c r="H134" s="15"/>
      <c r="I134" s="11">
        <f t="shared" si="3"/>
        <v>0</v>
      </c>
      <c r="J134" s="3"/>
      <c r="K134" s="3"/>
      <c r="L134" s="3"/>
      <c r="M134" s="3"/>
      <c r="N134" s="3"/>
      <c r="O134" s="3"/>
      <c r="P134" s="3"/>
      <c r="Q134" s="3"/>
    </row>
    <row r="135" spans="1:17" ht="26.1" customHeight="1">
      <c r="A135" s="4">
        <v>130</v>
      </c>
      <c r="B135" s="61" t="s">
        <v>164</v>
      </c>
      <c r="C135" s="27" t="s">
        <v>37</v>
      </c>
      <c r="D135" s="32" t="s">
        <v>33</v>
      </c>
      <c r="E135" s="37" t="s">
        <v>27</v>
      </c>
      <c r="F135" s="37">
        <v>2</v>
      </c>
      <c r="G135" s="12"/>
      <c r="H135" s="15"/>
      <c r="I135" s="11">
        <f t="shared" si="3"/>
        <v>0</v>
      </c>
      <c r="J135" s="3"/>
      <c r="K135" s="3"/>
      <c r="L135" s="3"/>
      <c r="M135" s="3"/>
      <c r="N135" s="3"/>
      <c r="O135" s="3"/>
      <c r="P135" s="3"/>
      <c r="Q135" s="3"/>
    </row>
    <row r="136" spans="1:17" ht="26.1" customHeight="1">
      <c r="A136" s="4">
        <v>131</v>
      </c>
      <c r="B136" s="61" t="s">
        <v>164</v>
      </c>
      <c r="C136" s="27" t="s">
        <v>224</v>
      </c>
      <c r="D136" s="32" t="s">
        <v>33</v>
      </c>
      <c r="E136" s="37" t="s">
        <v>27</v>
      </c>
      <c r="F136" s="37">
        <v>2</v>
      </c>
      <c r="G136" s="12"/>
      <c r="H136" s="15"/>
      <c r="I136" s="11">
        <f t="shared" si="3"/>
        <v>0</v>
      </c>
      <c r="J136" s="3"/>
      <c r="K136" s="3"/>
      <c r="L136" s="3"/>
      <c r="M136" s="3"/>
      <c r="N136" s="3"/>
      <c r="O136" s="3"/>
      <c r="P136" s="3"/>
      <c r="Q136" s="3"/>
    </row>
    <row r="137" spans="1:17" ht="26.1" customHeight="1">
      <c r="A137" s="4">
        <v>132</v>
      </c>
      <c r="B137" s="61" t="s">
        <v>164</v>
      </c>
      <c r="C137" s="27" t="s">
        <v>225</v>
      </c>
      <c r="D137" s="32" t="s">
        <v>33</v>
      </c>
      <c r="E137" s="37" t="s">
        <v>27</v>
      </c>
      <c r="F137" s="37">
        <v>2</v>
      </c>
      <c r="G137" s="12"/>
      <c r="H137" s="15"/>
      <c r="I137" s="11">
        <f t="shared" si="3"/>
        <v>0</v>
      </c>
      <c r="J137" s="3"/>
      <c r="K137" s="3"/>
      <c r="L137" s="3"/>
      <c r="M137" s="3"/>
      <c r="N137" s="3"/>
      <c r="O137" s="3"/>
      <c r="P137" s="3"/>
      <c r="Q137" s="3"/>
    </row>
    <row r="138" spans="1:17" ht="26.1" customHeight="1">
      <c r="A138" s="4">
        <v>133</v>
      </c>
      <c r="B138" s="61" t="s">
        <v>164</v>
      </c>
      <c r="C138" s="27" t="s">
        <v>226</v>
      </c>
      <c r="D138" s="32" t="s">
        <v>33</v>
      </c>
      <c r="E138" s="37" t="s">
        <v>27</v>
      </c>
      <c r="F138" s="37">
        <v>2</v>
      </c>
      <c r="G138" s="12"/>
      <c r="H138" s="15"/>
      <c r="I138" s="11">
        <f t="shared" si="3"/>
        <v>0</v>
      </c>
      <c r="J138" s="3"/>
      <c r="K138" s="3"/>
      <c r="L138" s="3"/>
      <c r="M138" s="3"/>
      <c r="N138" s="3"/>
      <c r="O138" s="3"/>
      <c r="P138" s="3"/>
      <c r="Q138" s="3"/>
    </row>
    <row r="139" spans="1:17" ht="26.1" customHeight="1">
      <c r="A139" s="4">
        <v>134</v>
      </c>
      <c r="B139" s="61" t="s">
        <v>164</v>
      </c>
      <c r="C139" s="27" t="s">
        <v>36</v>
      </c>
      <c r="D139" s="32" t="s">
        <v>33</v>
      </c>
      <c r="E139" s="37" t="s">
        <v>27</v>
      </c>
      <c r="F139" s="37">
        <v>2</v>
      </c>
      <c r="G139" s="12"/>
      <c r="H139" s="15"/>
      <c r="I139" s="11">
        <f t="shared" si="3"/>
        <v>0</v>
      </c>
      <c r="J139" s="3"/>
      <c r="K139" s="3"/>
      <c r="L139" s="3"/>
      <c r="M139" s="3"/>
      <c r="N139" s="3"/>
      <c r="O139" s="3"/>
      <c r="P139" s="3"/>
      <c r="Q139" s="3"/>
    </row>
    <row r="140" spans="1:17" ht="26.1" customHeight="1" thickBot="1">
      <c r="A140" s="4">
        <v>135</v>
      </c>
      <c r="B140" s="61" t="s">
        <v>164</v>
      </c>
      <c r="C140" s="28" t="s">
        <v>227</v>
      </c>
      <c r="D140" s="33" t="s">
        <v>33</v>
      </c>
      <c r="E140" s="38" t="s">
        <v>27</v>
      </c>
      <c r="F140" s="38">
        <v>2</v>
      </c>
      <c r="G140" s="17"/>
      <c r="H140" s="18"/>
      <c r="I140" s="19">
        <f t="shared" si="3"/>
        <v>0</v>
      </c>
      <c r="J140" s="20"/>
      <c r="K140" s="20"/>
      <c r="L140" s="20"/>
      <c r="M140" s="20"/>
      <c r="N140" s="20"/>
      <c r="O140" s="3"/>
      <c r="P140" s="3"/>
      <c r="Q140" s="3"/>
    </row>
    <row r="141" spans="1:17" ht="26.1" customHeight="1" thickTop="1">
      <c r="A141" s="4">
        <v>136</v>
      </c>
      <c r="B141" s="62" t="s">
        <v>228</v>
      </c>
      <c r="C141" s="34" t="s">
        <v>229</v>
      </c>
      <c r="D141" s="35" t="s">
        <v>43</v>
      </c>
      <c r="E141" s="39" t="s">
        <v>27</v>
      </c>
      <c r="F141" s="39">
        <v>1</v>
      </c>
      <c r="G141" s="23"/>
      <c r="H141" s="24"/>
      <c r="I141" s="21">
        <f t="shared" ref="I141:I185" si="4">F141*H141</f>
        <v>0</v>
      </c>
      <c r="J141" s="25"/>
      <c r="K141" s="25"/>
      <c r="L141" s="25"/>
      <c r="M141" s="25"/>
      <c r="N141" s="25"/>
      <c r="O141" s="3"/>
      <c r="P141" s="3"/>
      <c r="Q141" s="3"/>
    </row>
    <row r="142" spans="1:17" ht="26.1" customHeight="1">
      <c r="A142" s="4">
        <v>137</v>
      </c>
      <c r="B142" s="61" t="s">
        <v>228</v>
      </c>
      <c r="C142" s="27" t="s">
        <v>230</v>
      </c>
      <c r="D142" s="32" t="s">
        <v>231</v>
      </c>
      <c r="E142" s="37" t="s">
        <v>27</v>
      </c>
      <c r="F142" s="37">
        <v>1</v>
      </c>
      <c r="G142" s="12"/>
      <c r="H142" s="14"/>
      <c r="I142" s="11">
        <f t="shared" si="4"/>
        <v>0</v>
      </c>
      <c r="J142" s="3"/>
      <c r="K142" s="3"/>
      <c r="L142" s="3"/>
      <c r="M142" s="3"/>
      <c r="N142" s="3"/>
      <c r="O142" s="3"/>
      <c r="P142" s="3"/>
      <c r="Q142" s="3"/>
    </row>
    <row r="143" spans="1:17" ht="26.1" customHeight="1">
      <c r="A143" s="4">
        <v>138</v>
      </c>
      <c r="B143" s="61" t="s">
        <v>228</v>
      </c>
      <c r="C143" s="27" t="s">
        <v>232</v>
      </c>
      <c r="D143" s="32" t="s">
        <v>233</v>
      </c>
      <c r="E143" s="37" t="s">
        <v>27</v>
      </c>
      <c r="F143" s="37">
        <v>1</v>
      </c>
      <c r="G143" s="12"/>
      <c r="H143" s="14"/>
      <c r="I143" s="11">
        <f t="shared" si="4"/>
        <v>0</v>
      </c>
      <c r="J143" s="3"/>
      <c r="K143" s="3"/>
      <c r="L143" s="3"/>
      <c r="M143" s="3"/>
      <c r="N143" s="3"/>
      <c r="O143" s="3"/>
      <c r="P143" s="3"/>
      <c r="Q143" s="3"/>
    </row>
    <row r="144" spans="1:17" ht="26.1" customHeight="1">
      <c r="A144" s="4">
        <v>139</v>
      </c>
      <c r="B144" s="61" t="s">
        <v>228</v>
      </c>
      <c r="C144" s="27" t="s">
        <v>161</v>
      </c>
      <c r="D144" s="32" t="s">
        <v>162</v>
      </c>
      <c r="E144" s="37" t="s">
        <v>27</v>
      </c>
      <c r="F144" s="37">
        <v>1</v>
      </c>
      <c r="G144" s="12"/>
      <c r="H144" s="14"/>
      <c r="I144" s="11">
        <f t="shared" si="4"/>
        <v>0</v>
      </c>
      <c r="J144" s="3"/>
      <c r="K144" s="3"/>
      <c r="L144" s="3"/>
      <c r="M144" s="3"/>
      <c r="N144" s="3"/>
      <c r="O144" s="3"/>
      <c r="P144" s="3"/>
      <c r="Q144" s="3"/>
    </row>
    <row r="145" spans="1:17" ht="26.1" customHeight="1">
      <c r="A145" s="4">
        <v>140</v>
      </c>
      <c r="B145" s="61" t="s">
        <v>228</v>
      </c>
      <c r="C145" s="27" t="s">
        <v>234</v>
      </c>
      <c r="D145" s="32" t="s">
        <v>235</v>
      </c>
      <c r="E145" s="37" t="s">
        <v>27</v>
      </c>
      <c r="F145" s="37">
        <v>1</v>
      </c>
      <c r="G145" s="12"/>
      <c r="H145" s="14"/>
      <c r="I145" s="11">
        <f t="shared" si="4"/>
        <v>0</v>
      </c>
      <c r="J145" s="3"/>
      <c r="K145" s="3"/>
      <c r="L145" s="3"/>
      <c r="M145" s="3"/>
      <c r="N145" s="3"/>
      <c r="O145" s="3"/>
      <c r="P145" s="3"/>
      <c r="Q145" s="3"/>
    </row>
    <row r="146" spans="1:17" ht="26.1" customHeight="1">
      <c r="A146" s="4">
        <v>141</v>
      </c>
      <c r="B146" s="61" t="s">
        <v>228</v>
      </c>
      <c r="C146" s="27" t="s">
        <v>236</v>
      </c>
      <c r="D146" s="32" t="s">
        <v>59</v>
      </c>
      <c r="E146" s="37" t="s">
        <v>27</v>
      </c>
      <c r="F146" s="37">
        <v>1</v>
      </c>
      <c r="G146" s="12"/>
      <c r="H146" s="14"/>
      <c r="I146" s="11">
        <f t="shared" si="4"/>
        <v>0</v>
      </c>
      <c r="J146" s="3"/>
      <c r="K146" s="3"/>
      <c r="L146" s="3"/>
      <c r="M146" s="3"/>
      <c r="N146" s="3"/>
      <c r="O146" s="3"/>
      <c r="P146" s="3"/>
      <c r="Q146" s="3"/>
    </row>
    <row r="147" spans="1:17" ht="26.1" customHeight="1">
      <c r="A147" s="4">
        <v>142</v>
      </c>
      <c r="B147" s="61" t="s">
        <v>228</v>
      </c>
      <c r="C147" s="27" t="s">
        <v>237</v>
      </c>
      <c r="D147" s="32" t="s">
        <v>238</v>
      </c>
      <c r="E147" s="37" t="s">
        <v>27</v>
      </c>
      <c r="F147" s="37">
        <v>1</v>
      </c>
      <c r="G147" s="12"/>
      <c r="H147" s="14"/>
      <c r="I147" s="11">
        <f t="shared" si="4"/>
        <v>0</v>
      </c>
      <c r="J147" s="3"/>
      <c r="K147" s="3"/>
      <c r="L147" s="3"/>
      <c r="M147" s="3"/>
      <c r="N147" s="3"/>
      <c r="O147" s="3"/>
      <c r="P147" s="3"/>
      <c r="Q147" s="3"/>
    </row>
    <row r="148" spans="1:17" ht="26.1" customHeight="1">
      <c r="A148" s="4">
        <v>143</v>
      </c>
      <c r="B148" s="61" t="s">
        <v>228</v>
      </c>
      <c r="C148" s="27" t="s">
        <v>239</v>
      </c>
      <c r="D148" s="32" t="s">
        <v>59</v>
      </c>
      <c r="E148" s="37" t="s">
        <v>27</v>
      </c>
      <c r="F148" s="37">
        <v>8</v>
      </c>
      <c r="G148" s="12"/>
      <c r="H148" s="14"/>
      <c r="I148" s="11">
        <f t="shared" si="4"/>
        <v>0</v>
      </c>
      <c r="J148" s="3"/>
      <c r="K148" s="3"/>
      <c r="L148" s="3"/>
      <c r="M148" s="3"/>
      <c r="N148" s="3"/>
      <c r="O148" s="3"/>
      <c r="P148" s="3"/>
      <c r="Q148" s="3"/>
    </row>
    <row r="149" spans="1:17" ht="26.1" customHeight="1">
      <c r="A149" s="4">
        <v>144</v>
      </c>
      <c r="B149" s="61" t="s">
        <v>228</v>
      </c>
      <c r="C149" s="27" t="s">
        <v>240</v>
      </c>
      <c r="D149" s="32" t="s">
        <v>59</v>
      </c>
      <c r="E149" s="37" t="s">
        <v>27</v>
      </c>
      <c r="F149" s="37">
        <v>8</v>
      </c>
      <c r="G149" s="12"/>
      <c r="H149" s="14"/>
      <c r="I149" s="11">
        <f t="shared" si="4"/>
        <v>0</v>
      </c>
      <c r="J149" s="3"/>
      <c r="K149" s="3"/>
      <c r="L149" s="3"/>
      <c r="M149" s="3"/>
      <c r="N149" s="3"/>
      <c r="O149" s="3"/>
      <c r="P149" s="3"/>
      <c r="Q149" s="3"/>
    </row>
    <row r="150" spans="1:17" ht="26.1" customHeight="1">
      <c r="A150" s="4">
        <v>145</v>
      </c>
      <c r="B150" s="61" t="s">
        <v>228</v>
      </c>
      <c r="C150" s="27" t="s">
        <v>241</v>
      </c>
      <c r="D150" s="32" t="s">
        <v>59</v>
      </c>
      <c r="E150" s="37" t="s">
        <v>27</v>
      </c>
      <c r="F150" s="37">
        <v>8</v>
      </c>
      <c r="G150" s="12"/>
      <c r="H150" s="15"/>
      <c r="I150" s="11">
        <f t="shared" si="4"/>
        <v>0</v>
      </c>
      <c r="J150" s="3"/>
      <c r="K150" s="3"/>
      <c r="L150" s="3"/>
      <c r="M150" s="3"/>
      <c r="N150" s="3"/>
      <c r="O150" s="3"/>
      <c r="P150" s="3"/>
      <c r="Q150" s="3"/>
    </row>
    <row r="151" spans="1:17" ht="26.1" customHeight="1">
      <c r="A151" s="4">
        <v>146</v>
      </c>
      <c r="B151" s="61" t="s">
        <v>228</v>
      </c>
      <c r="C151" s="27" t="s">
        <v>242</v>
      </c>
      <c r="D151" s="32" t="s">
        <v>26</v>
      </c>
      <c r="E151" s="37" t="s">
        <v>27</v>
      </c>
      <c r="F151" s="37">
        <v>1</v>
      </c>
      <c r="G151" s="12"/>
      <c r="H151" s="15"/>
      <c r="I151" s="11">
        <f t="shared" si="4"/>
        <v>0</v>
      </c>
      <c r="J151" s="3"/>
      <c r="K151" s="3"/>
      <c r="L151" s="3"/>
      <c r="M151" s="3"/>
      <c r="N151" s="3"/>
      <c r="O151" s="3"/>
      <c r="P151" s="3"/>
      <c r="Q151" s="3"/>
    </row>
    <row r="152" spans="1:17" ht="26.1" customHeight="1">
      <c r="A152" s="4">
        <v>147</v>
      </c>
      <c r="B152" s="61" t="s">
        <v>228</v>
      </c>
      <c r="C152" s="27" t="s">
        <v>243</v>
      </c>
      <c r="D152" s="32" t="s">
        <v>142</v>
      </c>
      <c r="E152" s="37" t="s">
        <v>27</v>
      </c>
      <c r="F152" s="37">
        <v>1</v>
      </c>
      <c r="G152" s="12"/>
      <c r="H152" s="16"/>
      <c r="I152" s="11">
        <f t="shared" si="4"/>
        <v>0</v>
      </c>
      <c r="J152" s="3"/>
      <c r="K152" s="3"/>
      <c r="L152" s="3"/>
      <c r="M152" s="3"/>
      <c r="N152" s="3"/>
      <c r="O152" s="3"/>
      <c r="P152" s="3"/>
      <c r="Q152" s="3"/>
    </row>
    <row r="153" spans="1:17" ht="26.1" customHeight="1">
      <c r="A153" s="4">
        <v>148</v>
      </c>
      <c r="B153" s="61" t="s">
        <v>228</v>
      </c>
      <c r="C153" s="27" t="s">
        <v>244</v>
      </c>
      <c r="D153" s="32" t="s">
        <v>107</v>
      </c>
      <c r="E153" s="37" t="s">
        <v>27</v>
      </c>
      <c r="F153" s="37">
        <v>1</v>
      </c>
      <c r="G153" s="12"/>
      <c r="H153" s="15"/>
      <c r="I153" s="11">
        <f t="shared" si="4"/>
        <v>0</v>
      </c>
      <c r="J153" s="3"/>
      <c r="K153" s="3"/>
      <c r="L153" s="3"/>
      <c r="M153" s="3"/>
      <c r="N153" s="3"/>
      <c r="O153" s="3"/>
      <c r="P153" s="3"/>
      <c r="Q153" s="3"/>
    </row>
    <row r="154" spans="1:17" ht="26.1" customHeight="1">
      <c r="A154" s="4">
        <v>149</v>
      </c>
      <c r="B154" s="61" t="s">
        <v>228</v>
      </c>
      <c r="C154" s="27" t="s">
        <v>245</v>
      </c>
      <c r="D154" s="32" t="s">
        <v>59</v>
      </c>
      <c r="E154" s="37" t="s">
        <v>27</v>
      </c>
      <c r="F154" s="37">
        <v>8</v>
      </c>
      <c r="G154" s="12"/>
      <c r="H154" s="15"/>
      <c r="I154" s="11">
        <f t="shared" si="4"/>
        <v>0</v>
      </c>
      <c r="J154" s="3"/>
      <c r="K154" s="3"/>
      <c r="L154" s="3"/>
      <c r="M154" s="3"/>
      <c r="N154" s="3"/>
      <c r="O154" s="3"/>
      <c r="P154" s="3"/>
      <c r="Q154" s="3"/>
    </row>
    <row r="155" spans="1:17" ht="26.1" customHeight="1">
      <c r="A155" s="4">
        <v>150</v>
      </c>
      <c r="B155" s="61" t="s">
        <v>228</v>
      </c>
      <c r="C155" s="27" t="s">
        <v>246</v>
      </c>
      <c r="D155" s="32" t="s">
        <v>59</v>
      </c>
      <c r="E155" s="37" t="s">
        <v>27</v>
      </c>
      <c r="F155" s="37">
        <v>8</v>
      </c>
      <c r="G155" s="12"/>
      <c r="H155" s="15"/>
      <c r="I155" s="11">
        <f t="shared" si="4"/>
        <v>0</v>
      </c>
      <c r="J155" s="3"/>
      <c r="K155" s="3"/>
      <c r="L155" s="3"/>
      <c r="M155" s="3"/>
      <c r="N155" s="3"/>
      <c r="O155" s="3"/>
      <c r="P155" s="3"/>
      <c r="Q155" s="3"/>
    </row>
    <row r="156" spans="1:17" ht="26.1" customHeight="1">
      <c r="A156" s="4">
        <v>151</v>
      </c>
      <c r="B156" s="61" t="s">
        <v>228</v>
      </c>
      <c r="C156" s="27" t="s">
        <v>247</v>
      </c>
      <c r="D156" s="32" t="s">
        <v>33</v>
      </c>
      <c r="E156" s="37" t="s">
        <v>27</v>
      </c>
      <c r="F156" s="37">
        <v>2</v>
      </c>
      <c r="G156" s="12"/>
      <c r="H156" s="15"/>
      <c r="I156" s="11">
        <f t="shared" si="4"/>
        <v>0</v>
      </c>
      <c r="J156" s="3"/>
      <c r="K156" s="3"/>
      <c r="L156" s="3"/>
      <c r="M156" s="3"/>
      <c r="N156" s="3"/>
      <c r="O156" s="3"/>
      <c r="P156" s="3"/>
      <c r="Q156" s="3"/>
    </row>
    <row r="157" spans="1:17" ht="26.1" customHeight="1">
      <c r="A157" s="4">
        <v>152</v>
      </c>
      <c r="B157" s="61" t="s">
        <v>228</v>
      </c>
      <c r="C157" s="27" t="s">
        <v>248</v>
      </c>
      <c r="D157" s="32" t="s">
        <v>59</v>
      </c>
      <c r="E157" s="37" t="s">
        <v>27</v>
      </c>
      <c r="F157" s="37">
        <v>8</v>
      </c>
      <c r="G157" s="12"/>
      <c r="H157" s="15"/>
      <c r="I157" s="11">
        <f t="shared" si="4"/>
        <v>0</v>
      </c>
      <c r="J157" s="3"/>
      <c r="K157" s="3"/>
      <c r="L157" s="3"/>
      <c r="M157" s="3"/>
      <c r="N157" s="3"/>
      <c r="O157" s="3"/>
      <c r="P157" s="3"/>
      <c r="Q157" s="3"/>
    </row>
    <row r="158" spans="1:17" ht="26.1" customHeight="1">
      <c r="A158" s="4">
        <v>153</v>
      </c>
      <c r="B158" s="61" t="s">
        <v>228</v>
      </c>
      <c r="C158" s="27" t="s">
        <v>249</v>
      </c>
      <c r="D158" s="32" t="s">
        <v>43</v>
      </c>
      <c r="E158" s="37" t="s">
        <v>27</v>
      </c>
      <c r="F158" s="37">
        <v>1</v>
      </c>
      <c r="G158" s="12"/>
      <c r="H158" s="15"/>
      <c r="I158" s="11">
        <f t="shared" si="4"/>
        <v>0</v>
      </c>
      <c r="J158" s="3"/>
      <c r="K158" s="3"/>
      <c r="L158" s="3"/>
      <c r="M158" s="3"/>
      <c r="N158" s="3"/>
      <c r="O158" s="3"/>
      <c r="P158" s="3"/>
      <c r="Q158" s="3"/>
    </row>
    <row r="159" spans="1:17" ht="26.1" customHeight="1">
      <c r="A159" s="4">
        <v>154</v>
      </c>
      <c r="B159" s="61" t="s">
        <v>228</v>
      </c>
      <c r="C159" s="27" t="s">
        <v>250</v>
      </c>
      <c r="D159" s="32" t="s">
        <v>231</v>
      </c>
      <c r="E159" s="37" t="s">
        <v>27</v>
      </c>
      <c r="F159" s="37">
        <v>1</v>
      </c>
      <c r="G159" s="12"/>
      <c r="H159" s="15"/>
      <c r="I159" s="11">
        <f t="shared" si="4"/>
        <v>0</v>
      </c>
      <c r="J159" s="3"/>
      <c r="K159" s="3"/>
      <c r="L159" s="3"/>
      <c r="M159" s="3"/>
      <c r="N159" s="3"/>
      <c r="O159" s="3"/>
      <c r="P159" s="3"/>
      <c r="Q159" s="3"/>
    </row>
    <row r="160" spans="1:17" ht="26.1" customHeight="1">
      <c r="A160" s="4">
        <v>155</v>
      </c>
      <c r="B160" s="61" t="s">
        <v>228</v>
      </c>
      <c r="C160" s="27" t="s">
        <v>251</v>
      </c>
      <c r="D160" s="32" t="s">
        <v>252</v>
      </c>
      <c r="E160" s="37" t="s">
        <v>27</v>
      </c>
      <c r="F160" s="37">
        <v>1</v>
      </c>
      <c r="G160" s="12"/>
      <c r="H160" s="15"/>
      <c r="I160" s="11">
        <f t="shared" si="4"/>
        <v>0</v>
      </c>
      <c r="J160" s="3"/>
      <c r="K160" s="3"/>
      <c r="L160" s="3"/>
      <c r="M160" s="3"/>
      <c r="N160" s="3"/>
      <c r="O160" s="3"/>
      <c r="P160" s="3"/>
      <c r="Q160" s="3"/>
    </row>
    <row r="161" spans="1:17" ht="26.1" customHeight="1">
      <c r="A161" s="4">
        <v>156</v>
      </c>
      <c r="B161" s="61" t="s">
        <v>228</v>
      </c>
      <c r="C161" s="27" t="s">
        <v>253</v>
      </c>
      <c r="D161" s="32" t="s">
        <v>99</v>
      </c>
      <c r="E161" s="37" t="s">
        <v>27</v>
      </c>
      <c r="F161" s="37">
        <v>1</v>
      </c>
      <c r="G161" s="12"/>
      <c r="H161" s="15"/>
      <c r="I161" s="11">
        <f t="shared" si="4"/>
        <v>0</v>
      </c>
      <c r="J161" s="3"/>
      <c r="K161" s="3"/>
      <c r="L161" s="3"/>
      <c r="M161" s="3"/>
      <c r="N161" s="3"/>
      <c r="O161" s="3"/>
      <c r="P161" s="3"/>
      <c r="Q161" s="3"/>
    </row>
    <row r="162" spans="1:17" ht="26.1" customHeight="1">
      <c r="A162" s="4">
        <v>157</v>
      </c>
      <c r="B162" s="61" t="s">
        <v>228</v>
      </c>
      <c r="C162" s="27" t="s">
        <v>224</v>
      </c>
      <c r="D162" s="32" t="s">
        <v>33</v>
      </c>
      <c r="E162" s="37" t="s">
        <v>27</v>
      </c>
      <c r="F162" s="37">
        <v>2</v>
      </c>
      <c r="G162" s="12"/>
      <c r="H162" s="14"/>
      <c r="I162" s="11">
        <f t="shared" si="4"/>
        <v>0</v>
      </c>
      <c r="J162" s="3"/>
      <c r="K162" s="3"/>
      <c r="L162" s="3"/>
      <c r="M162" s="3"/>
      <c r="N162" s="3"/>
      <c r="O162" s="3"/>
      <c r="P162" s="3"/>
      <c r="Q162" s="3"/>
    </row>
    <row r="163" spans="1:17" ht="26.1" customHeight="1">
      <c r="A163" s="4">
        <v>158</v>
      </c>
      <c r="B163" s="61" t="s">
        <v>228</v>
      </c>
      <c r="C163" s="27" t="s">
        <v>254</v>
      </c>
      <c r="D163" s="32" t="s">
        <v>151</v>
      </c>
      <c r="E163" s="37" t="s">
        <v>27</v>
      </c>
      <c r="F163" s="37">
        <v>1</v>
      </c>
      <c r="G163" s="12"/>
      <c r="H163" s="14"/>
      <c r="I163" s="11">
        <f t="shared" si="4"/>
        <v>0</v>
      </c>
      <c r="J163" s="3"/>
      <c r="K163" s="3"/>
      <c r="L163" s="3"/>
      <c r="M163" s="3"/>
      <c r="N163" s="3"/>
      <c r="O163" s="3"/>
      <c r="P163" s="3"/>
      <c r="Q163" s="3"/>
    </row>
    <row r="164" spans="1:17" ht="26.1" customHeight="1">
      <c r="A164" s="4">
        <v>159</v>
      </c>
      <c r="B164" s="61" t="s">
        <v>228</v>
      </c>
      <c r="C164" s="27" t="s">
        <v>225</v>
      </c>
      <c r="D164" s="32" t="s">
        <v>33</v>
      </c>
      <c r="E164" s="37" t="s">
        <v>27</v>
      </c>
      <c r="F164" s="37">
        <v>2</v>
      </c>
      <c r="G164" s="12"/>
      <c r="H164" s="14"/>
      <c r="I164" s="11">
        <f t="shared" si="4"/>
        <v>0</v>
      </c>
      <c r="J164" s="3"/>
      <c r="K164" s="3"/>
      <c r="L164" s="3"/>
      <c r="M164" s="3"/>
      <c r="N164" s="3"/>
      <c r="O164" s="3"/>
      <c r="P164" s="3"/>
      <c r="Q164" s="3"/>
    </row>
    <row r="165" spans="1:17" ht="26.1" customHeight="1">
      <c r="A165" s="4">
        <v>160</v>
      </c>
      <c r="B165" s="61" t="s">
        <v>228</v>
      </c>
      <c r="C165" s="27" t="s">
        <v>255</v>
      </c>
      <c r="D165" s="32" t="s">
        <v>256</v>
      </c>
      <c r="E165" s="37" t="s">
        <v>27</v>
      </c>
      <c r="F165" s="37">
        <v>2</v>
      </c>
      <c r="G165" s="12"/>
      <c r="H165" s="14"/>
      <c r="I165" s="11">
        <f t="shared" si="4"/>
        <v>0</v>
      </c>
      <c r="J165" s="3"/>
      <c r="K165" s="3"/>
      <c r="L165" s="3"/>
      <c r="M165" s="3"/>
      <c r="N165" s="3"/>
      <c r="O165" s="3"/>
      <c r="P165" s="3"/>
      <c r="Q165" s="3"/>
    </row>
    <row r="166" spans="1:17" ht="26.1" customHeight="1">
      <c r="A166" s="4">
        <v>161</v>
      </c>
      <c r="B166" s="61" t="s">
        <v>228</v>
      </c>
      <c r="C166" s="27" t="s">
        <v>257</v>
      </c>
      <c r="D166" s="32" t="s">
        <v>252</v>
      </c>
      <c r="E166" s="37" t="s">
        <v>27</v>
      </c>
      <c r="F166" s="37">
        <v>1</v>
      </c>
      <c r="G166" s="12"/>
      <c r="H166" s="14"/>
      <c r="I166" s="11">
        <f t="shared" si="4"/>
        <v>0</v>
      </c>
      <c r="J166" s="3"/>
      <c r="K166" s="3"/>
      <c r="L166" s="3"/>
      <c r="M166" s="3"/>
      <c r="N166" s="3"/>
      <c r="O166" s="3"/>
      <c r="P166" s="3"/>
      <c r="Q166" s="3"/>
    </row>
    <row r="167" spans="1:17" ht="26.1" customHeight="1">
      <c r="A167" s="4">
        <v>162</v>
      </c>
      <c r="B167" s="61" t="s">
        <v>228</v>
      </c>
      <c r="C167" s="27" t="s">
        <v>258</v>
      </c>
      <c r="D167" s="32" t="s">
        <v>26</v>
      </c>
      <c r="E167" s="37" t="s">
        <v>27</v>
      </c>
      <c r="F167" s="37">
        <v>1</v>
      </c>
      <c r="G167" s="12"/>
      <c r="H167" s="14"/>
      <c r="I167" s="11">
        <f t="shared" si="4"/>
        <v>0</v>
      </c>
      <c r="J167" s="3"/>
      <c r="K167" s="3"/>
      <c r="L167" s="3"/>
      <c r="M167" s="3"/>
      <c r="N167" s="3"/>
      <c r="O167" s="3"/>
      <c r="P167" s="3"/>
      <c r="Q167" s="3"/>
    </row>
    <row r="168" spans="1:17" ht="26.1" customHeight="1">
      <c r="A168" s="4">
        <v>163</v>
      </c>
      <c r="B168" s="61" t="s">
        <v>228</v>
      </c>
      <c r="C168" s="27" t="s">
        <v>259</v>
      </c>
      <c r="D168" s="32" t="s">
        <v>260</v>
      </c>
      <c r="E168" s="37" t="s">
        <v>27</v>
      </c>
      <c r="F168" s="37">
        <v>1</v>
      </c>
      <c r="G168" s="12"/>
      <c r="H168" s="14"/>
      <c r="I168" s="11">
        <f t="shared" si="4"/>
        <v>0</v>
      </c>
      <c r="J168" s="3"/>
      <c r="K168" s="3"/>
      <c r="L168" s="3"/>
      <c r="M168" s="3"/>
      <c r="N168" s="3"/>
      <c r="O168" s="3"/>
      <c r="P168" s="3"/>
      <c r="Q168" s="3"/>
    </row>
    <row r="169" spans="1:17" ht="26.1" customHeight="1">
      <c r="A169" s="4">
        <v>164</v>
      </c>
      <c r="B169" s="61" t="s">
        <v>228</v>
      </c>
      <c r="C169" s="27" t="s">
        <v>261</v>
      </c>
      <c r="D169" s="32" t="s">
        <v>99</v>
      </c>
      <c r="E169" s="37" t="s">
        <v>27</v>
      </c>
      <c r="F169" s="37">
        <v>1</v>
      </c>
      <c r="G169" s="12"/>
      <c r="H169" s="14"/>
      <c r="I169" s="11">
        <f t="shared" si="4"/>
        <v>0</v>
      </c>
      <c r="J169" s="3"/>
      <c r="K169" s="3"/>
      <c r="L169" s="3"/>
      <c r="M169" s="3"/>
      <c r="N169" s="3"/>
      <c r="O169" s="3"/>
      <c r="P169" s="3"/>
      <c r="Q169" s="3"/>
    </row>
    <row r="170" spans="1:17" ht="26.1" customHeight="1">
      <c r="A170" s="4">
        <v>165</v>
      </c>
      <c r="B170" s="61" t="s">
        <v>228</v>
      </c>
      <c r="C170" s="27" t="s">
        <v>262</v>
      </c>
      <c r="D170" s="32" t="s">
        <v>263</v>
      </c>
      <c r="E170" s="37" t="s">
        <v>27</v>
      </c>
      <c r="F170" s="37">
        <v>1</v>
      </c>
      <c r="G170" s="12"/>
      <c r="H170" s="14"/>
      <c r="I170" s="11">
        <f t="shared" si="4"/>
        <v>0</v>
      </c>
      <c r="J170" s="3"/>
      <c r="K170" s="3"/>
      <c r="L170" s="3"/>
      <c r="M170" s="3"/>
      <c r="N170" s="3"/>
      <c r="O170" s="3"/>
      <c r="P170" s="3"/>
      <c r="Q170" s="3"/>
    </row>
    <row r="171" spans="1:17" ht="26.1" customHeight="1">
      <c r="A171" s="4">
        <v>166</v>
      </c>
      <c r="B171" s="61" t="s">
        <v>228</v>
      </c>
      <c r="C171" s="27" t="s">
        <v>264</v>
      </c>
      <c r="D171" s="32" t="s">
        <v>263</v>
      </c>
      <c r="E171" s="37" t="s">
        <v>27</v>
      </c>
      <c r="F171" s="37">
        <v>1</v>
      </c>
      <c r="G171" s="12"/>
      <c r="H171" s="14"/>
      <c r="I171" s="11">
        <f t="shared" si="4"/>
        <v>0</v>
      </c>
      <c r="J171" s="3"/>
      <c r="K171" s="3"/>
      <c r="L171" s="3"/>
      <c r="M171" s="3"/>
      <c r="N171" s="3"/>
      <c r="O171" s="3"/>
      <c r="P171" s="3"/>
      <c r="Q171" s="3"/>
    </row>
    <row r="172" spans="1:17" ht="26.1" customHeight="1">
      <c r="A172" s="4">
        <v>167</v>
      </c>
      <c r="B172" s="61" t="s">
        <v>228</v>
      </c>
      <c r="C172" s="27" t="s">
        <v>265</v>
      </c>
      <c r="D172" s="32" t="s">
        <v>99</v>
      </c>
      <c r="E172" s="37" t="s">
        <v>27</v>
      </c>
      <c r="F172" s="37">
        <v>1</v>
      </c>
      <c r="G172" s="12"/>
      <c r="H172" s="14"/>
      <c r="I172" s="11">
        <f t="shared" si="4"/>
        <v>0</v>
      </c>
      <c r="J172" s="3"/>
      <c r="K172" s="3"/>
      <c r="L172" s="3"/>
      <c r="M172" s="3"/>
      <c r="N172" s="3"/>
      <c r="O172" s="3"/>
      <c r="P172" s="3"/>
      <c r="Q172" s="3"/>
    </row>
    <row r="173" spans="1:17" ht="26.1" customHeight="1">
      <c r="A173" s="4">
        <v>168</v>
      </c>
      <c r="B173" s="61" t="s">
        <v>228</v>
      </c>
      <c r="C173" s="27" t="s">
        <v>266</v>
      </c>
      <c r="D173" s="32" t="s">
        <v>43</v>
      </c>
      <c r="E173" s="37" t="s">
        <v>27</v>
      </c>
      <c r="F173" s="37">
        <v>1</v>
      </c>
      <c r="G173" s="12"/>
      <c r="H173" s="14"/>
      <c r="I173" s="11">
        <f t="shared" si="4"/>
        <v>0</v>
      </c>
      <c r="J173" s="3"/>
      <c r="K173" s="3"/>
      <c r="L173" s="3"/>
      <c r="M173" s="3"/>
      <c r="N173" s="3"/>
      <c r="O173" s="3"/>
      <c r="P173" s="3"/>
      <c r="Q173" s="3"/>
    </row>
    <row r="174" spans="1:17" ht="26.1" customHeight="1">
      <c r="A174" s="4">
        <v>169</v>
      </c>
      <c r="B174" s="61" t="s">
        <v>228</v>
      </c>
      <c r="C174" s="27" t="s">
        <v>267</v>
      </c>
      <c r="D174" s="32" t="s">
        <v>43</v>
      </c>
      <c r="E174" s="37" t="s">
        <v>27</v>
      </c>
      <c r="F174" s="37">
        <v>1</v>
      </c>
      <c r="G174" s="12"/>
      <c r="H174" s="14"/>
      <c r="I174" s="11">
        <f t="shared" si="4"/>
        <v>0</v>
      </c>
      <c r="J174" s="3"/>
      <c r="K174" s="3"/>
      <c r="L174" s="3"/>
      <c r="M174" s="3"/>
      <c r="N174" s="3"/>
      <c r="O174" s="3"/>
      <c r="P174" s="3"/>
      <c r="Q174" s="3"/>
    </row>
    <row r="175" spans="1:17" ht="26.1" customHeight="1">
      <c r="A175" s="4">
        <v>170</v>
      </c>
      <c r="B175" s="61" t="s">
        <v>228</v>
      </c>
      <c r="C175" s="27" t="s">
        <v>268</v>
      </c>
      <c r="D175" s="32" t="s">
        <v>26</v>
      </c>
      <c r="E175" s="37" t="s">
        <v>27</v>
      </c>
      <c r="F175" s="37">
        <v>1</v>
      </c>
      <c r="G175" s="12"/>
      <c r="H175" s="14"/>
      <c r="I175" s="11">
        <f t="shared" si="4"/>
        <v>0</v>
      </c>
      <c r="J175" s="3"/>
      <c r="K175" s="3"/>
      <c r="L175" s="3"/>
      <c r="M175" s="3"/>
      <c r="N175" s="3"/>
      <c r="O175" s="3"/>
      <c r="P175" s="3"/>
      <c r="Q175" s="3"/>
    </row>
    <row r="176" spans="1:17" ht="26.1" customHeight="1">
      <c r="A176" s="4">
        <v>171</v>
      </c>
      <c r="B176" s="61" t="s">
        <v>228</v>
      </c>
      <c r="C176" s="27" t="s">
        <v>269</v>
      </c>
      <c r="D176" s="32" t="s">
        <v>26</v>
      </c>
      <c r="E176" s="37" t="s">
        <v>27</v>
      </c>
      <c r="F176" s="37">
        <v>1</v>
      </c>
      <c r="G176" s="12"/>
      <c r="H176" s="14"/>
      <c r="I176" s="11">
        <f t="shared" si="4"/>
        <v>0</v>
      </c>
      <c r="J176" s="3"/>
      <c r="K176" s="3"/>
      <c r="L176" s="3"/>
      <c r="M176" s="3"/>
      <c r="N176" s="3"/>
      <c r="O176" s="3"/>
      <c r="P176" s="3"/>
      <c r="Q176" s="3"/>
    </row>
    <row r="177" spans="1:17" ht="26.1" customHeight="1">
      <c r="A177" s="4">
        <v>172</v>
      </c>
      <c r="B177" s="61" t="s">
        <v>228</v>
      </c>
      <c r="C177" s="27" t="s">
        <v>270</v>
      </c>
      <c r="D177" s="32" t="s">
        <v>271</v>
      </c>
      <c r="E177" s="37" t="s">
        <v>27</v>
      </c>
      <c r="F177" s="37">
        <v>1</v>
      </c>
      <c r="G177" s="12"/>
      <c r="H177" s="14"/>
      <c r="I177" s="11">
        <f t="shared" si="4"/>
        <v>0</v>
      </c>
      <c r="J177" s="3"/>
      <c r="K177" s="3"/>
      <c r="L177" s="3"/>
      <c r="M177" s="3"/>
      <c r="N177" s="3"/>
      <c r="O177" s="3"/>
      <c r="P177" s="3"/>
      <c r="Q177" s="3"/>
    </row>
    <row r="178" spans="1:17" ht="26.1" customHeight="1">
      <c r="A178" s="4">
        <v>173</v>
      </c>
      <c r="B178" s="61" t="s">
        <v>228</v>
      </c>
      <c r="C178" s="27" t="s">
        <v>272</v>
      </c>
      <c r="D178" s="32" t="s">
        <v>263</v>
      </c>
      <c r="E178" s="37" t="s">
        <v>27</v>
      </c>
      <c r="F178" s="37">
        <v>1</v>
      </c>
      <c r="G178" s="12"/>
      <c r="H178" s="14"/>
      <c r="I178" s="11">
        <f t="shared" si="4"/>
        <v>0</v>
      </c>
      <c r="J178" s="3"/>
      <c r="K178" s="3"/>
      <c r="L178" s="3"/>
      <c r="M178" s="3"/>
      <c r="N178" s="3"/>
      <c r="O178" s="3"/>
      <c r="P178" s="3"/>
      <c r="Q178" s="3"/>
    </row>
    <row r="179" spans="1:17" ht="26.1" customHeight="1">
      <c r="A179" s="4">
        <v>174</v>
      </c>
      <c r="B179" s="61" t="s">
        <v>228</v>
      </c>
      <c r="C179" s="27" t="s">
        <v>273</v>
      </c>
      <c r="D179" s="32" t="s">
        <v>263</v>
      </c>
      <c r="E179" s="37" t="s">
        <v>27</v>
      </c>
      <c r="F179" s="37">
        <v>1</v>
      </c>
      <c r="G179" s="12"/>
      <c r="H179" s="14"/>
      <c r="I179" s="11">
        <f t="shared" si="4"/>
        <v>0</v>
      </c>
      <c r="J179" s="3"/>
      <c r="K179" s="3"/>
      <c r="L179" s="3"/>
      <c r="M179" s="3"/>
      <c r="N179" s="3"/>
      <c r="O179" s="3"/>
      <c r="P179" s="3"/>
      <c r="Q179" s="3"/>
    </row>
    <row r="180" spans="1:17" ht="26.1" customHeight="1">
      <c r="A180" s="4">
        <v>175</v>
      </c>
      <c r="B180" s="61" t="s">
        <v>228</v>
      </c>
      <c r="C180" s="27" t="s">
        <v>274</v>
      </c>
      <c r="D180" s="32" t="s">
        <v>173</v>
      </c>
      <c r="E180" s="37" t="s">
        <v>27</v>
      </c>
      <c r="F180" s="37">
        <v>1</v>
      </c>
      <c r="G180" s="12"/>
      <c r="H180" s="14"/>
      <c r="I180" s="11">
        <f t="shared" si="4"/>
        <v>0</v>
      </c>
      <c r="J180" s="3"/>
      <c r="K180" s="3"/>
      <c r="L180" s="3"/>
      <c r="M180" s="3"/>
      <c r="N180" s="3"/>
      <c r="O180" s="3"/>
      <c r="P180" s="3"/>
      <c r="Q180" s="3"/>
    </row>
    <row r="181" spans="1:17" ht="26.1" customHeight="1">
      <c r="A181" s="4">
        <v>176</v>
      </c>
      <c r="B181" s="61" t="s">
        <v>228</v>
      </c>
      <c r="C181" s="27" t="s">
        <v>275</v>
      </c>
      <c r="D181" s="32" t="s">
        <v>43</v>
      </c>
      <c r="E181" s="37" t="s">
        <v>27</v>
      </c>
      <c r="F181" s="37">
        <v>1</v>
      </c>
      <c r="G181" s="12"/>
      <c r="H181" s="14"/>
      <c r="I181" s="11">
        <f t="shared" si="4"/>
        <v>0</v>
      </c>
      <c r="J181" s="3"/>
      <c r="K181" s="3"/>
      <c r="L181" s="3"/>
      <c r="M181" s="3"/>
      <c r="N181" s="3"/>
      <c r="O181" s="3"/>
      <c r="P181" s="3"/>
      <c r="Q181" s="3"/>
    </row>
    <row r="182" spans="1:17" ht="26.1" customHeight="1">
      <c r="A182" s="4">
        <v>177</v>
      </c>
      <c r="B182" s="61" t="s">
        <v>228</v>
      </c>
      <c r="C182" s="27" t="s">
        <v>276</v>
      </c>
      <c r="D182" s="32" t="s">
        <v>26</v>
      </c>
      <c r="E182" s="37" t="s">
        <v>27</v>
      </c>
      <c r="F182" s="37">
        <v>1</v>
      </c>
      <c r="G182" s="12"/>
      <c r="H182" s="14"/>
      <c r="I182" s="11">
        <f t="shared" si="4"/>
        <v>0</v>
      </c>
      <c r="J182" s="3"/>
      <c r="K182" s="3"/>
      <c r="L182" s="3"/>
      <c r="M182" s="3"/>
      <c r="N182" s="3"/>
      <c r="O182" s="3"/>
      <c r="P182" s="3"/>
      <c r="Q182" s="3"/>
    </row>
    <row r="183" spans="1:17" ht="26.1" customHeight="1">
      <c r="A183" s="4">
        <v>178</v>
      </c>
      <c r="B183" s="61" t="s">
        <v>228</v>
      </c>
      <c r="C183" s="27" t="s">
        <v>277</v>
      </c>
      <c r="D183" s="32" t="s">
        <v>256</v>
      </c>
      <c r="E183" s="37" t="s">
        <v>27</v>
      </c>
      <c r="F183" s="37">
        <v>2</v>
      </c>
      <c r="G183" s="12"/>
      <c r="H183" s="14"/>
      <c r="I183" s="11">
        <f t="shared" si="4"/>
        <v>0</v>
      </c>
      <c r="J183" s="3"/>
      <c r="K183" s="3"/>
      <c r="L183" s="3"/>
      <c r="M183" s="3"/>
      <c r="N183" s="3"/>
      <c r="O183" s="3"/>
      <c r="P183" s="3"/>
      <c r="Q183" s="3"/>
    </row>
    <row r="184" spans="1:17" ht="26.1" customHeight="1">
      <c r="A184" s="4">
        <v>179</v>
      </c>
      <c r="B184" s="61" t="s">
        <v>228</v>
      </c>
      <c r="C184" s="27" t="s">
        <v>278</v>
      </c>
      <c r="D184" s="32" t="s">
        <v>77</v>
      </c>
      <c r="E184" s="37" t="s">
        <v>27</v>
      </c>
      <c r="F184" s="37">
        <v>1</v>
      </c>
      <c r="G184" s="12"/>
      <c r="H184" s="14"/>
      <c r="I184" s="11">
        <f t="shared" si="4"/>
        <v>0</v>
      </c>
      <c r="J184" s="3"/>
      <c r="K184" s="3"/>
      <c r="L184" s="3"/>
      <c r="M184" s="3"/>
      <c r="N184" s="3"/>
      <c r="O184" s="3"/>
      <c r="P184" s="3"/>
      <c r="Q184" s="3"/>
    </row>
    <row r="185" spans="1:17" ht="26.1" customHeight="1">
      <c r="A185" s="4">
        <v>180</v>
      </c>
      <c r="B185" s="61" t="s">
        <v>228</v>
      </c>
      <c r="C185" s="27" t="s">
        <v>279</v>
      </c>
      <c r="D185" s="32" t="s">
        <v>256</v>
      </c>
      <c r="E185" s="37" t="s">
        <v>27</v>
      </c>
      <c r="F185" s="37">
        <v>2</v>
      </c>
      <c r="G185" s="12"/>
      <c r="H185" s="14"/>
      <c r="I185" s="11">
        <f t="shared" si="4"/>
        <v>0</v>
      </c>
      <c r="J185" s="3"/>
      <c r="K185" s="3"/>
      <c r="L185" s="3"/>
      <c r="M185" s="3"/>
      <c r="N185" s="3"/>
      <c r="O185" s="3"/>
      <c r="P185" s="3"/>
      <c r="Q185" s="3"/>
    </row>
    <row r="186" spans="1:17" ht="26.1" customHeight="1">
      <c r="A186" s="4">
        <v>181</v>
      </c>
      <c r="B186" s="61" t="s">
        <v>228</v>
      </c>
      <c r="C186" s="27" t="s">
        <v>280</v>
      </c>
      <c r="D186" s="32" t="s">
        <v>281</v>
      </c>
      <c r="E186" s="37" t="s">
        <v>27</v>
      </c>
      <c r="F186" s="37">
        <v>8</v>
      </c>
      <c r="G186" s="12"/>
      <c r="H186" s="14"/>
      <c r="I186" s="11">
        <f t="shared" ref="I186:I202" si="5">F186*H186</f>
        <v>0</v>
      </c>
      <c r="J186" s="3"/>
      <c r="K186" s="3"/>
      <c r="L186" s="3"/>
      <c r="M186" s="3"/>
      <c r="N186" s="3"/>
      <c r="O186" s="3"/>
      <c r="P186" s="3"/>
      <c r="Q186" s="3"/>
    </row>
    <row r="187" spans="1:17" ht="26.1" customHeight="1" thickBot="1">
      <c r="A187" s="4">
        <v>182</v>
      </c>
      <c r="B187" s="57" t="s">
        <v>282</v>
      </c>
      <c r="C187" s="57" t="s">
        <v>283</v>
      </c>
      <c r="D187" s="58" t="s">
        <v>281</v>
      </c>
      <c r="E187" s="40" t="s">
        <v>27</v>
      </c>
      <c r="F187" s="40">
        <v>8</v>
      </c>
      <c r="G187" s="29"/>
      <c r="H187" s="60"/>
      <c r="I187" s="30">
        <f t="shared" si="5"/>
        <v>0</v>
      </c>
      <c r="J187" s="31"/>
      <c r="K187" s="31"/>
      <c r="L187" s="31"/>
      <c r="M187" s="31"/>
      <c r="N187" s="31"/>
      <c r="O187" s="3"/>
      <c r="P187" s="3"/>
      <c r="Q187" s="3"/>
    </row>
    <row r="188" spans="1:17" ht="26.1" customHeight="1" thickTop="1">
      <c r="A188" s="1"/>
      <c r="B188" s="1"/>
      <c r="C188" s="1"/>
      <c r="D188" s="1"/>
      <c r="E188" s="104" t="s">
        <v>284</v>
      </c>
      <c r="F188" s="105"/>
      <c r="G188" s="105"/>
      <c r="H188" s="105"/>
      <c r="I188" s="46">
        <f>SUM(I6:I187)</f>
        <v>0</v>
      </c>
      <c r="J188" s="1"/>
      <c r="K188" s="1"/>
      <c r="L188" s="1"/>
      <c r="M188" s="1"/>
      <c r="N188" s="1"/>
    </row>
    <row r="189" spans="1:17" ht="58.9" customHeight="1">
      <c r="A189" s="1"/>
      <c r="B189" s="1"/>
      <c r="C189" s="1"/>
      <c r="D189" s="1"/>
      <c r="E189" s="106" t="s">
        <v>285</v>
      </c>
      <c r="F189" s="107"/>
      <c r="G189" s="107"/>
      <c r="H189" s="107"/>
      <c r="I189" s="44"/>
      <c r="J189" s="1"/>
      <c r="K189" s="2"/>
      <c r="L189" s="1"/>
      <c r="M189" s="1"/>
      <c r="N189" s="1"/>
    </row>
    <row r="190" spans="1:17" ht="104.45" customHeight="1">
      <c r="A190" s="1"/>
      <c r="B190" s="1"/>
      <c r="C190" s="1"/>
      <c r="D190" s="1"/>
      <c r="E190" s="108" t="s">
        <v>286</v>
      </c>
      <c r="F190" s="109"/>
      <c r="G190" s="109"/>
      <c r="H190" s="109"/>
      <c r="I190" s="45">
        <f>(I188*0.8) - ((I188*I189%)*0.2)</f>
        <v>0</v>
      </c>
      <c r="J190" s="1"/>
      <c r="K190" s="1"/>
      <c r="L190" s="1"/>
      <c r="M190" s="1"/>
      <c r="N190" s="1"/>
    </row>
    <row r="191" spans="1:17" ht="14.1" customHeight="1">
      <c r="A191" s="1"/>
      <c r="B191" s="1"/>
      <c r="E191" s="1"/>
      <c r="F191" s="1"/>
      <c r="G191" s="82" t="s">
        <v>287</v>
      </c>
      <c r="H191" s="1"/>
      <c r="I191" s="1"/>
      <c r="J191" s="1"/>
      <c r="K191" s="1"/>
      <c r="L191" s="1"/>
      <c r="M191" s="1"/>
      <c r="N191" s="1"/>
    </row>
    <row r="192" spans="1:17" ht="14.1" customHeight="1">
      <c r="A192" s="1"/>
      <c r="B192" s="1"/>
      <c r="E192" s="1"/>
      <c r="F192" s="1"/>
      <c r="G192" s="83" t="s">
        <v>288</v>
      </c>
      <c r="H192" s="1"/>
      <c r="I192" s="1"/>
      <c r="J192" s="1"/>
      <c r="K192" s="1"/>
      <c r="L192" s="1"/>
      <c r="M192" s="1"/>
      <c r="N192" s="1"/>
    </row>
    <row r="193" spans="1:14" ht="36.6" customHeight="1">
      <c r="A193" s="1"/>
      <c r="B193" s="1"/>
      <c r="E193" s="1"/>
      <c r="F193" s="81" t="s">
        <v>289</v>
      </c>
      <c r="G193" s="84" t="s">
        <v>290</v>
      </c>
      <c r="H193" s="1"/>
      <c r="I193" s="1"/>
      <c r="J193" s="1"/>
      <c r="K193" s="1"/>
      <c r="L193" s="1"/>
      <c r="M193" s="1"/>
      <c r="N193" s="1"/>
    </row>
    <row r="194" spans="1:14" ht="54" customHeight="1">
      <c r="A194" s="1"/>
      <c r="B194" s="1"/>
      <c r="E194" s="1"/>
      <c r="F194" s="1"/>
      <c r="G194" s="84" t="s">
        <v>291</v>
      </c>
      <c r="H194" s="1"/>
      <c r="I194" s="1"/>
      <c r="J194" s="1"/>
      <c r="K194" s="1"/>
      <c r="L194" s="1"/>
      <c r="M194" s="1"/>
      <c r="N194" s="1"/>
    </row>
    <row r="195" spans="1:14" ht="34.15" customHeight="1">
      <c r="A195" s="1"/>
      <c r="B195" s="1"/>
      <c r="E195" s="1"/>
      <c r="F195" s="1"/>
      <c r="G195" s="85" t="s">
        <v>292</v>
      </c>
      <c r="H195" s="1"/>
      <c r="I195" s="1"/>
      <c r="J195" s="1"/>
      <c r="K195" s="1"/>
      <c r="L195" s="1"/>
      <c r="M195" s="1"/>
      <c r="N195" s="1"/>
    </row>
    <row r="196" spans="1:14">
      <c r="A196" s="1"/>
      <c r="B196" s="1"/>
      <c r="C196" s="1"/>
      <c r="D196" s="1"/>
      <c r="E196" s="1"/>
      <c r="F196" s="1"/>
      <c r="G196" s="1"/>
      <c r="H196" s="1"/>
      <c r="I196" s="1"/>
      <c r="J196" s="1"/>
      <c r="K196" s="1"/>
      <c r="L196" s="1"/>
      <c r="M196" s="1"/>
      <c r="N196" s="1"/>
    </row>
    <row r="197" spans="1:14" ht="25.5" customHeight="1" thickBot="1">
      <c r="A197" s="1"/>
      <c r="B197" s="1"/>
      <c r="C197" s="50" t="s">
        <v>293</v>
      </c>
      <c r="D197" s="1"/>
      <c r="E197" s="1"/>
      <c r="F197" s="1"/>
      <c r="G197" s="1"/>
      <c r="H197" s="1"/>
      <c r="I197" s="1"/>
      <c r="J197" s="1"/>
      <c r="K197" s="1"/>
      <c r="L197" s="1"/>
      <c r="M197" s="1"/>
      <c r="N197" s="1"/>
    </row>
    <row r="198" spans="1:14" ht="39.6">
      <c r="A198" s="1"/>
      <c r="B198" s="1"/>
      <c r="C198" s="63" t="s">
        <v>6</v>
      </c>
      <c r="D198" s="64" t="s">
        <v>294</v>
      </c>
      <c r="E198" s="65" t="s">
        <v>10</v>
      </c>
      <c r="F198" s="65" t="s">
        <v>11</v>
      </c>
      <c r="G198" s="67" t="s">
        <v>295</v>
      </c>
      <c r="H198" s="66" t="s">
        <v>296</v>
      </c>
      <c r="I198" s="77" t="s">
        <v>14</v>
      </c>
    </row>
    <row r="199" spans="1:14" ht="26.1" customHeight="1">
      <c r="A199" s="1"/>
      <c r="B199" s="1"/>
      <c r="C199" s="68">
        <v>1</v>
      </c>
      <c r="D199" s="48" t="s">
        <v>297</v>
      </c>
      <c r="E199" s="42" t="s">
        <v>298</v>
      </c>
      <c r="F199" s="42">
        <v>500</v>
      </c>
      <c r="G199" s="69"/>
      <c r="H199" s="43"/>
      <c r="I199" s="78">
        <f t="shared" si="5"/>
        <v>0</v>
      </c>
    </row>
    <row r="200" spans="1:14" ht="26.1" customHeight="1">
      <c r="A200" s="1"/>
      <c r="B200" s="1"/>
      <c r="C200" s="70">
        <v>2</v>
      </c>
      <c r="D200" s="49" t="s">
        <v>299</v>
      </c>
      <c r="E200" s="37" t="s">
        <v>298</v>
      </c>
      <c r="F200" s="37">
        <v>300</v>
      </c>
      <c r="G200" s="71"/>
      <c r="H200" s="14"/>
      <c r="I200" s="79">
        <f t="shared" si="5"/>
        <v>0</v>
      </c>
    </row>
    <row r="201" spans="1:14" ht="26.1" customHeight="1">
      <c r="A201" s="1"/>
      <c r="B201" s="1"/>
      <c r="C201" s="70">
        <v>3</v>
      </c>
      <c r="D201" s="49" t="s">
        <v>300</v>
      </c>
      <c r="E201" s="37" t="s">
        <v>298</v>
      </c>
      <c r="F201" s="37">
        <v>200</v>
      </c>
      <c r="G201" s="71"/>
      <c r="H201" s="14"/>
      <c r="I201" s="79">
        <f t="shared" si="5"/>
        <v>0</v>
      </c>
    </row>
    <row r="202" spans="1:14" ht="26.1" customHeight="1" thickBot="1">
      <c r="A202" s="1"/>
      <c r="B202" s="1"/>
      <c r="C202" s="72">
        <v>4</v>
      </c>
      <c r="D202" s="73" t="s">
        <v>301</v>
      </c>
      <c r="E202" s="74" t="s">
        <v>298</v>
      </c>
      <c r="F202" s="74">
        <v>300</v>
      </c>
      <c r="G202" s="76"/>
      <c r="H202" s="75"/>
      <c r="I202" s="80">
        <f t="shared" si="5"/>
        <v>0</v>
      </c>
    </row>
    <row r="203" spans="1:14" ht="15.75" customHeight="1">
      <c r="A203" s="1"/>
      <c r="B203" s="1"/>
      <c r="C203" s="1"/>
      <c r="D203" s="1"/>
      <c r="E203" s="126" t="s">
        <v>302</v>
      </c>
      <c r="F203" s="127"/>
      <c r="G203" s="128"/>
      <c r="H203" s="129"/>
      <c r="I203" s="86">
        <f>SUM(I199:I202)</f>
        <v>0</v>
      </c>
    </row>
    <row r="204" spans="1:14">
      <c r="A204" s="1"/>
      <c r="B204" s="1"/>
      <c r="C204" s="1"/>
      <c r="D204" s="1"/>
      <c r="E204" s="1"/>
      <c r="F204" s="1"/>
      <c r="G204" s="1"/>
      <c r="H204" s="1"/>
      <c r="I204" s="1"/>
    </row>
    <row r="205" spans="1:14">
      <c r="A205" s="1"/>
      <c r="B205" s="1"/>
      <c r="C205" s="1"/>
      <c r="D205" s="1"/>
      <c r="E205" s="1"/>
      <c r="F205" s="1"/>
      <c r="G205" s="1"/>
      <c r="H205" s="1"/>
      <c r="I205" s="1"/>
    </row>
    <row r="206" spans="1:14">
      <c r="A206" s="1"/>
      <c r="B206" s="1"/>
      <c r="C206" s="1"/>
      <c r="D206" s="1"/>
      <c r="E206" s="1"/>
      <c r="F206" s="1"/>
      <c r="G206" s="1"/>
      <c r="H206" s="1"/>
      <c r="I206" s="1"/>
    </row>
    <row r="207" spans="1:14" ht="26.65" customHeight="1">
      <c r="C207" s="50" t="s">
        <v>303</v>
      </c>
    </row>
    <row r="208" spans="1:14" ht="26.65" customHeight="1">
      <c r="C208" s="95" t="s">
        <v>304</v>
      </c>
      <c r="D208" s="96"/>
    </row>
    <row r="209" spans="1:15" ht="26.65" customHeight="1">
      <c r="C209" s="51" t="s">
        <v>305</v>
      </c>
      <c r="D209" s="87">
        <f>I190</f>
        <v>0</v>
      </c>
      <c r="E209" s="56"/>
    </row>
    <row r="210" spans="1:15" ht="26.65" customHeight="1">
      <c r="C210" s="51" t="s">
        <v>306</v>
      </c>
      <c r="D210" s="87">
        <f>I203</f>
        <v>0</v>
      </c>
    </row>
    <row r="211" spans="1:15" ht="26.65" customHeight="1">
      <c r="C211" s="52" t="s">
        <v>307</v>
      </c>
      <c r="D211" s="88">
        <f>SUM(D209:D210)</f>
        <v>0</v>
      </c>
    </row>
    <row r="212" spans="1:15">
      <c r="C212" s="89" t="s">
        <v>308</v>
      </c>
      <c r="D212" s="47">
        <f>D211*21/100</f>
        <v>0</v>
      </c>
    </row>
    <row r="213" spans="1:15" ht="28.9">
      <c r="C213" s="52" t="s">
        <v>309</v>
      </c>
      <c r="D213" s="47">
        <f>SUM(D211:D212)</f>
        <v>0</v>
      </c>
    </row>
    <row r="214" spans="1:15" ht="32.65" customHeight="1">
      <c r="A214" s="100"/>
      <c r="B214" s="100"/>
      <c r="C214" s="100"/>
      <c r="D214" s="100"/>
      <c r="E214" s="100"/>
      <c r="F214" s="100"/>
      <c r="G214" s="100"/>
      <c r="H214" s="100"/>
      <c r="I214" s="100"/>
      <c r="J214" s="100"/>
      <c r="K214" s="53"/>
      <c r="L214" s="53"/>
      <c r="M214" s="54"/>
      <c r="N214" s="54"/>
      <c r="O214" s="54"/>
    </row>
    <row r="215" spans="1:15" s="9" customFormat="1" ht="30.6" customHeight="1">
      <c r="A215" s="97" t="s">
        <v>310</v>
      </c>
      <c r="B215" s="97"/>
      <c r="C215" s="97"/>
      <c r="D215" s="97"/>
      <c r="E215" s="97"/>
      <c r="F215" s="97"/>
      <c r="G215" s="97"/>
      <c r="H215" s="97"/>
      <c r="I215" s="97"/>
      <c r="J215" s="97"/>
      <c r="K215" s="55"/>
      <c r="L215" s="55"/>
      <c r="M215" s="55"/>
      <c r="N215" s="55"/>
      <c r="O215"/>
    </row>
    <row r="216" spans="1:15" s="9" customFormat="1" ht="45" customHeight="1">
      <c r="A216" s="97" t="s">
        <v>311</v>
      </c>
      <c r="B216" s="101"/>
      <c r="C216" s="101"/>
      <c r="D216" s="101"/>
      <c r="E216" s="101"/>
      <c r="F216" s="101"/>
      <c r="G216" s="101"/>
      <c r="H216" s="101"/>
      <c r="I216" s="101"/>
      <c r="J216" s="101"/>
      <c r="K216" s="1"/>
      <c r="L216" s="1"/>
      <c r="M216" s="55"/>
      <c r="N216" s="55"/>
      <c r="O216" s="55"/>
    </row>
    <row r="217" spans="1:15" s="9" customFormat="1" ht="55.15" customHeight="1">
      <c r="A217" s="97" t="s">
        <v>312</v>
      </c>
      <c r="B217" s="97"/>
      <c r="C217" s="97"/>
      <c r="D217" s="97"/>
      <c r="E217" s="97"/>
      <c r="F217" s="97"/>
      <c r="G217" s="97"/>
      <c r="H217" s="97"/>
      <c r="I217" s="97"/>
      <c r="J217" s="97"/>
      <c r="K217" s="55"/>
      <c r="L217" s="55"/>
      <c r="M217" s="55"/>
      <c r="N217" s="55"/>
      <c r="O217"/>
    </row>
    <row r="218" spans="1:15" s="9" customFormat="1" ht="20.100000000000001" customHeight="1">
      <c r="A218" s="98" t="s">
        <v>313</v>
      </c>
      <c r="B218" s="98"/>
      <c r="C218" s="98"/>
      <c r="D218" s="98"/>
      <c r="E218" s="98"/>
      <c r="F218" s="98"/>
      <c r="G218" s="98"/>
      <c r="H218" s="98"/>
      <c r="I218" s="98"/>
      <c r="J218" s="98"/>
      <c r="K218" s="2"/>
      <c r="L218" s="55"/>
      <c r="M218" s="55"/>
      <c r="N218" s="55"/>
      <c r="O218" s="55"/>
    </row>
    <row r="219" spans="1:15" ht="27.6" customHeight="1">
      <c r="A219" s="97" t="s">
        <v>314</v>
      </c>
      <c r="B219" s="97"/>
      <c r="C219" s="97"/>
      <c r="D219" s="97"/>
      <c r="E219" s="97"/>
      <c r="F219" s="97"/>
      <c r="G219" s="97"/>
      <c r="H219" s="97"/>
      <c r="I219" s="97"/>
      <c r="J219" s="97"/>
      <c r="K219" s="97"/>
      <c r="L219" s="97"/>
      <c r="M219" s="97"/>
      <c r="N219" s="97"/>
    </row>
    <row r="220" spans="1:15" ht="15.6" customHeight="1">
      <c r="A220" s="99" t="s">
        <v>315</v>
      </c>
      <c r="B220" s="99"/>
      <c r="C220" s="99"/>
      <c r="D220" s="99"/>
      <c r="E220" s="99"/>
      <c r="F220" s="99"/>
      <c r="G220" s="99"/>
      <c r="H220" s="99"/>
      <c r="I220" s="99"/>
      <c r="J220" s="99"/>
      <c r="K220" s="2"/>
      <c r="L220" s="2"/>
      <c r="M220" s="2"/>
      <c r="N220" s="2"/>
    </row>
    <row r="221" spans="1:15" ht="28.5" customHeight="1">
      <c r="A221" s="97" t="s">
        <v>316</v>
      </c>
      <c r="B221" s="97"/>
      <c r="C221" s="97"/>
      <c r="D221" s="97"/>
      <c r="E221" s="97"/>
      <c r="F221" s="97"/>
      <c r="G221" s="97"/>
      <c r="H221" s="97"/>
      <c r="I221" s="97"/>
      <c r="J221" s="97"/>
      <c r="K221" s="2"/>
      <c r="L221" s="2"/>
      <c r="M221" s="2"/>
      <c r="N221" s="2"/>
    </row>
    <row r="222" spans="1:15" ht="28.15" customHeight="1">
      <c r="A222" s="97" t="s">
        <v>317</v>
      </c>
      <c r="B222" s="97"/>
      <c r="C222" s="97"/>
      <c r="D222" s="97"/>
      <c r="E222" s="97"/>
      <c r="F222" s="97"/>
      <c r="G222" s="97"/>
      <c r="H222" s="97"/>
      <c r="I222" s="97"/>
      <c r="J222" s="97"/>
      <c r="K222" s="2"/>
      <c r="L222" s="2"/>
      <c r="M222" s="2"/>
      <c r="N222" s="2"/>
    </row>
    <row r="223" spans="1:15">
      <c r="A223" s="97" t="s">
        <v>318</v>
      </c>
      <c r="B223" s="97"/>
      <c r="C223" s="97"/>
      <c r="D223" s="97"/>
      <c r="E223" s="97"/>
      <c r="F223" s="97"/>
      <c r="G223" s="97"/>
      <c r="H223" s="97"/>
      <c r="I223" s="97"/>
      <c r="J223" s="97"/>
      <c r="K223" s="2"/>
      <c r="L223" s="2"/>
      <c r="M223" s="2"/>
      <c r="N223" s="2"/>
    </row>
  </sheetData>
  <autoFilter ref="A5:N195" xr:uid="{00000000-0009-0000-0000-000000000000}"/>
  <mergeCells count="30">
    <mergeCell ref="U40:W40"/>
    <mergeCell ref="E203:H203"/>
    <mergeCell ref="G4:N4"/>
    <mergeCell ref="O3:R3"/>
    <mergeCell ref="O4:Q4"/>
    <mergeCell ref="R5:R26"/>
    <mergeCell ref="R30:T30"/>
    <mergeCell ref="R31:T31"/>
    <mergeCell ref="R32:T32"/>
    <mergeCell ref="R34:T34"/>
    <mergeCell ref="R35:T36"/>
    <mergeCell ref="R38:T38"/>
    <mergeCell ref="R39:T40"/>
    <mergeCell ref="A2:N2"/>
    <mergeCell ref="A3:N3"/>
    <mergeCell ref="E188:H188"/>
    <mergeCell ref="E189:H189"/>
    <mergeCell ref="E190:H190"/>
    <mergeCell ref="A4:B4"/>
    <mergeCell ref="C208:D208"/>
    <mergeCell ref="A221:J221"/>
    <mergeCell ref="A222:J222"/>
    <mergeCell ref="A223:J223"/>
    <mergeCell ref="A219:N219"/>
    <mergeCell ref="A218:J218"/>
    <mergeCell ref="A220:J220"/>
    <mergeCell ref="A214:J214"/>
    <mergeCell ref="A215:J215"/>
    <mergeCell ref="A216:J216"/>
    <mergeCell ref="A217:J217"/>
  </mergeCells>
  <conditionalFormatting sqref="F5">
    <cfRule type="cellIs" dxfId="1" priority="86" operator="equal">
      <formula>"Pasirinkti"</formula>
    </cfRule>
  </conditionalFormatting>
  <conditionalFormatting sqref="F198">
    <cfRule type="cellIs" dxfId="0" priority="1" operator="equal">
      <formula>"Pasirinkti"</formula>
    </cfRule>
  </conditionalFormatting>
  <pageMargins left="0.23622047244094491" right="0.23622047244094491" top="0.74803149606299213" bottom="0.74803149606299213" header="0.31496062992125984" footer="0.31496062992125984"/>
  <pageSetup paperSize="8" scale="6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add59ebd53f13049ec6017e87ed711bb">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19a2770d577583cb228c764cacc36f0"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EFD1AB8-085F-465A-9A9B-72854900620E}"/>
</file>

<file path=customXml/itemProps2.xml><?xml version="1.0" encoding="utf-8"?>
<ds:datastoreItem xmlns:ds="http://schemas.openxmlformats.org/officeDocument/2006/customXml" ds:itemID="{D558AC42-E7A7-40E7-80B1-190D69A97C6C}"/>
</file>

<file path=customXml/itemProps3.xml><?xml version="1.0" encoding="utf-8"?>
<ds:datastoreItem xmlns:ds="http://schemas.openxmlformats.org/officeDocument/2006/customXml" ds:itemID="{6188A640-EB39-4243-913F-9AA5A21E342D}"/>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Jelena Skėtrienė</dc:creator>
  <cp:keywords/>
  <dc:description/>
  <cp:lastModifiedBy>Laura Žumbakienė</cp:lastModifiedBy>
  <cp:revision/>
  <dcterms:created xsi:type="dcterms:W3CDTF">2024-03-19T15:58:00Z</dcterms:created>
  <dcterms:modified xsi:type="dcterms:W3CDTF">2025-11-05T06:16:19Z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0x010100C4E4C86BF33330468F0BD22945F3AFFC</vt:lpwstr>
  </property>
  <property fmtid="{D5CDD505-2E9C-101B-9397-08002B2CF9AE}" pid="3" name="_dlc_DocIdItemGuid">
    <vt:lpwstr>96422dd2-0404-4f41-8a21-b676088f1037</vt:lpwstr>
  </property>
  <property fmtid="{D5CDD505-2E9C-101B-9397-08002B2CF9AE}" pid="4" name="MediaServiceImageTags">
    <vt:lpwstr/>
  </property>
  <property fmtid="{D5CDD505-2E9C-101B-9397-08002B2CF9AE}" pid="5" name="MSIP_Label_cfcb905c-755b-4fd4-bd20-0d682d4f1d27_Enabled">
    <vt:lpwstr>true</vt:lpwstr>
  </property>
  <property fmtid="{D5CDD505-2E9C-101B-9397-08002B2CF9AE}" pid="6" name="MSIP_Label_cfcb905c-755b-4fd4-bd20-0d682d4f1d27_SetDate">
    <vt:lpwstr>2025-03-19T11:38:59Z</vt:lpwstr>
  </property>
  <property fmtid="{D5CDD505-2E9C-101B-9397-08002B2CF9AE}" pid="7" name="MSIP_Label_cfcb905c-755b-4fd4-bd20-0d682d4f1d27_Method">
    <vt:lpwstr>Standard</vt:lpwstr>
  </property>
  <property fmtid="{D5CDD505-2E9C-101B-9397-08002B2CF9AE}" pid="8" name="MSIP_Label_cfcb905c-755b-4fd4-bd20-0d682d4f1d27_Name">
    <vt:lpwstr>Internal</vt:lpwstr>
  </property>
  <property fmtid="{D5CDD505-2E9C-101B-9397-08002B2CF9AE}" pid="9" name="MSIP_Label_cfcb905c-755b-4fd4-bd20-0d682d4f1d27_SiteId">
    <vt:lpwstr>d91d5b65-9d38-4908-9bd1-ebc28a01cade</vt:lpwstr>
  </property>
  <property fmtid="{D5CDD505-2E9C-101B-9397-08002B2CF9AE}" pid="10" name="MSIP_Label_cfcb905c-755b-4fd4-bd20-0d682d4f1d27_ActionId">
    <vt:lpwstr>9ab5407f-904f-4f84-9b11-e3d034b1d228</vt:lpwstr>
  </property>
  <property fmtid="{D5CDD505-2E9C-101B-9397-08002B2CF9AE}" pid="11" name="MSIP_Label_cfcb905c-755b-4fd4-bd20-0d682d4f1d27_ContentBits">
    <vt:lpwstr>0</vt:lpwstr>
  </property>
  <property fmtid="{D5CDD505-2E9C-101B-9397-08002B2CF9AE}" pid="12" name="MSIP_Label_cfcb905c-755b-4fd4-bd20-0d682d4f1d27_Tag">
    <vt:lpwstr>10, 3, 0, 2</vt:lpwstr>
  </property>
</Properties>
</file>